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68" yWindow="-96" windowWidth="6288" windowHeight="12780"/>
  </bookViews>
  <sheets>
    <sheet name="таб 2" sheetId="1" r:id="rId1"/>
  </sheets>
  <externalReferences>
    <externalReference r:id="rId2"/>
  </externalReferences>
  <definedNames>
    <definedName name="_xlnm.Print_Titles" localSheetId="0">'таб 2'!$6:$9</definedName>
  </definedNames>
  <calcPr calcId="124519"/>
</workbook>
</file>

<file path=xl/calcChain.xml><?xml version="1.0" encoding="utf-8"?>
<calcChain xmlns="http://schemas.openxmlformats.org/spreadsheetml/2006/main">
  <c r="F81" i="1"/>
  <c r="F77"/>
  <c r="I34"/>
  <c r="I68"/>
  <c r="I67"/>
  <c r="I66"/>
  <c r="I65"/>
  <c r="I64"/>
  <c r="I63"/>
  <c r="I58"/>
  <c r="I57"/>
  <c r="I56"/>
  <c r="I55"/>
  <c r="I54"/>
  <c r="I53"/>
  <c r="I52"/>
  <c r="I51"/>
  <c r="I46"/>
  <c r="I45"/>
  <c r="I44"/>
  <c r="I43"/>
  <c r="I42"/>
  <c r="I41"/>
  <c r="I40"/>
  <c r="I39"/>
  <c r="I38"/>
  <c r="I37"/>
  <c r="I36"/>
  <c r="I35"/>
  <c r="I33"/>
  <c r="I31"/>
  <c r="I30"/>
  <c r="I29"/>
  <c r="I18"/>
  <c r="I17"/>
  <c r="I16"/>
  <c r="I13"/>
  <c r="I11"/>
  <c r="I10"/>
  <c r="G92"/>
  <c r="G91"/>
  <c r="G90"/>
  <c r="G89"/>
  <c r="G88"/>
  <c r="G87"/>
  <c r="G86"/>
  <c r="G85"/>
  <c r="G84"/>
  <c r="G83"/>
  <c r="G82"/>
  <c r="G81"/>
  <c r="G80"/>
  <c r="G79"/>
  <c r="G77"/>
  <c r="G76"/>
  <c r="G75"/>
  <c r="G74"/>
  <c r="G73"/>
  <c r="G72"/>
  <c r="G71"/>
  <c r="G70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7"/>
  <c r="G46"/>
  <c r="G45"/>
  <c r="G44"/>
  <c r="G43"/>
  <c r="G42"/>
  <c r="G41"/>
  <c r="G40"/>
  <c r="G39"/>
  <c r="G38"/>
  <c r="G37"/>
  <c r="G36"/>
  <c r="G35"/>
  <c r="G34"/>
  <c r="G33"/>
  <c r="G31"/>
  <c r="G30"/>
  <c r="F29"/>
  <c r="G29"/>
  <c r="G28"/>
  <c r="G27"/>
  <c r="G24"/>
  <c r="G23"/>
  <c r="G22"/>
  <c r="G21"/>
  <c r="G20"/>
  <c r="G19"/>
  <c r="G18"/>
  <c r="G17"/>
  <c r="G16"/>
  <c r="G15"/>
  <c r="G14"/>
  <c r="G13"/>
  <c r="G11"/>
  <c r="G10"/>
  <c r="E90"/>
  <c r="D81"/>
  <c r="D77"/>
  <c r="E75"/>
  <c r="E74"/>
  <c r="E73"/>
  <c r="E72"/>
  <c r="E71"/>
  <c r="E70"/>
  <c r="E49"/>
  <c r="E47"/>
  <c r="E46"/>
  <c r="E45"/>
  <c r="E36"/>
  <c r="E35"/>
  <c r="E34"/>
  <c r="E33"/>
  <c r="D33"/>
  <c r="E27"/>
  <c r="E24"/>
  <c r="E23"/>
  <c r="E22"/>
  <c r="E21"/>
  <c r="E20"/>
  <c r="E19"/>
  <c r="E18"/>
  <c r="E17"/>
  <c r="E16"/>
  <c r="E15"/>
  <c r="E14"/>
  <c r="E13"/>
  <c r="E11"/>
  <c r="E10"/>
  <c r="C90"/>
  <c r="C71"/>
  <c r="C70"/>
  <c r="C49"/>
  <c r="C47"/>
  <c r="C46"/>
  <c r="C45"/>
  <c r="B28"/>
  <c r="C28"/>
  <c r="C27"/>
  <c r="C23"/>
  <c r="C22"/>
  <c r="C21"/>
  <c r="C20"/>
  <c r="C19"/>
  <c r="C18"/>
  <c r="C17"/>
  <c r="C15"/>
  <c r="C14"/>
  <c r="C13"/>
  <c r="C11"/>
  <c r="C10"/>
  <c r="F92"/>
  <c r="D92"/>
  <c r="B92"/>
  <c r="F91"/>
  <c r="F90"/>
  <c r="D90"/>
  <c r="B90"/>
  <c r="F86"/>
  <c r="F85"/>
  <c r="F84"/>
  <c r="D84"/>
  <c r="F83"/>
  <c r="F80"/>
  <c r="D80"/>
  <c r="F79"/>
  <c r="D79"/>
  <c r="F76"/>
  <c r="D76"/>
  <c r="F75"/>
  <c r="F74"/>
  <c r="D74"/>
  <c r="F73"/>
  <c r="D73"/>
  <c r="F72"/>
  <c r="D72"/>
  <c r="B72"/>
  <c r="F71"/>
  <c r="D71"/>
  <c r="B71"/>
  <c r="F70"/>
  <c r="D70"/>
  <c r="B70"/>
  <c r="H68"/>
  <c r="F68"/>
  <c r="H67"/>
  <c r="F67"/>
  <c r="B67"/>
  <c r="H66"/>
  <c r="F66"/>
  <c r="D66"/>
  <c r="B66"/>
  <c r="H65"/>
  <c r="F65"/>
  <c r="B65"/>
  <c r="H64"/>
  <c r="F64"/>
  <c r="B64"/>
  <c r="H63"/>
  <c r="F63"/>
  <c r="D63"/>
  <c r="B63"/>
  <c r="F59"/>
  <c r="F58"/>
  <c r="H57"/>
  <c r="F57"/>
  <c r="H56"/>
  <c r="F56"/>
  <c r="H55"/>
  <c r="F55"/>
  <c r="H54"/>
  <c r="F54"/>
  <c r="B54"/>
  <c r="H53"/>
  <c r="F53"/>
  <c r="B53"/>
  <c r="H52"/>
  <c r="F52"/>
  <c r="B52"/>
  <c r="H51"/>
  <c r="F51"/>
  <c r="D51"/>
  <c r="B51"/>
  <c r="F50"/>
  <c r="B50"/>
  <c r="B49"/>
  <c r="B48"/>
  <c r="F47"/>
  <c r="D47"/>
  <c r="B47"/>
  <c r="F46"/>
  <c r="D46"/>
  <c r="B46"/>
  <c r="F45"/>
  <c r="D45"/>
  <c r="B45"/>
  <c r="F44"/>
  <c r="H43"/>
  <c r="F43"/>
  <c r="H42"/>
  <c r="H41"/>
  <c r="F41"/>
  <c r="H40"/>
  <c r="F40"/>
  <c r="D40"/>
  <c r="H39"/>
  <c r="F39"/>
  <c r="D39"/>
  <c r="B39"/>
  <c r="H38"/>
  <c r="F38"/>
  <c r="D38"/>
  <c r="H37"/>
  <c r="F37"/>
  <c r="H36"/>
  <c r="D36"/>
  <c r="H35"/>
  <c r="F35"/>
  <c r="D35"/>
  <c r="B35"/>
  <c r="H34"/>
  <c r="F34"/>
  <c r="D34"/>
  <c r="B34"/>
  <c r="H33"/>
  <c r="F33"/>
  <c r="B33"/>
  <c r="D29"/>
  <c r="D27"/>
  <c r="B27"/>
  <c r="F26"/>
  <c r="B26"/>
  <c r="B25"/>
  <c r="F23"/>
  <c r="D23"/>
  <c r="B23"/>
  <c r="F22"/>
  <c r="D22"/>
  <c r="B22"/>
  <c r="F21"/>
  <c r="D21"/>
  <c r="B21"/>
  <c r="F20"/>
  <c r="D20"/>
  <c r="B20"/>
  <c r="F19"/>
  <c r="D19"/>
  <c r="B19"/>
  <c r="H18"/>
  <c r="F18"/>
  <c r="D18"/>
  <c r="B18"/>
  <c r="H17"/>
  <c r="F17"/>
  <c r="D17"/>
  <c r="B17"/>
  <c r="H16"/>
  <c r="F16"/>
  <c r="D16"/>
  <c r="B16"/>
  <c r="F15"/>
  <c r="D15"/>
  <c r="B15"/>
  <c r="F14"/>
  <c r="D14"/>
  <c r="B14"/>
  <c r="H13"/>
  <c r="F13"/>
  <c r="D13"/>
  <c r="B13"/>
  <c r="H11"/>
  <c r="F11"/>
  <c r="D11"/>
  <c r="B11"/>
  <c r="H10"/>
  <c r="F10"/>
  <c r="D10"/>
  <c r="B10"/>
</calcChain>
</file>

<file path=xl/sharedStrings.xml><?xml version="1.0" encoding="utf-8"?>
<sst xmlns="http://schemas.openxmlformats.org/spreadsheetml/2006/main" count="386" uniqueCount="95">
  <si>
    <t>Сарапульский район</t>
  </si>
  <si>
    <t>Таблица № 2</t>
  </si>
  <si>
    <t xml:space="preserve"> СТРУКТУРА ОСНОВНЫХ ПОКАЗАТЕЛЕЙ ВСЕРОССИЙСКИХ СЕЛЬСКОХОЗЯЙСТВЕННЫХ ПЕРЕПИСЕЙ 
2006 И 2016 ГОДОВ В РАЗРЕЗЕ КАТЕГОРИЙ ХОЗЯЙСТВ</t>
  </si>
  <si>
    <t>(на 1 июля; в процентах от хозяйств всех категорий)</t>
  </si>
  <si>
    <t xml:space="preserve">Сельскохозяйственные организации </t>
  </si>
  <si>
    <t>Крестьянские (фермерские) хозяйства и индивидуальные  предприниматели</t>
  </si>
  <si>
    <t>Личные подсобные и другие индивидуальные хозяйства граждан</t>
  </si>
  <si>
    <t xml:space="preserve">Некоммерческие объединения граждан </t>
  </si>
  <si>
    <t>Общая земельная площадь</t>
  </si>
  <si>
    <t xml:space="preserve">из нее сельскохозяйственные угодья </t>
  </si>
  <si>
    <t>в том числе:</t>
  </si>
  <si>
    <t>пашня</t>
  </si>
  <si>
    <t>сенокосы</t>
  </si>
  <si>
    <t>пастбища</t>
  </si>
  <si>
    <t>многолетние насаждения</t>
  </si>
  <si>
    <t>залежь</t>
  </si>
  <si>
    <t>Посевная площадь сельскохозяйственных культур под урожай - всего</t>
  </si>
  <si>
    <t xml:space="preserve">в том числе:
Зерновые и зернобобовые культуры - всего </t>
  </si>
  <si>
    <t>из них:
пшеница</t>
  </si>
  <si>
    <t xml:space="preserve">рожь </t>
  </si>
  <si>
    <t xml:space="preserve">ячмень </t>
  </si>
  <si>
    <t>овес</t>
  </si>
  <si>
    <t>кукуруза на зерно</t>
  </si>
  <si>
    <t>просо</t>
  </si>
  <si>
    <t>гречиха</t>
  </si>
  <si>
    <t xml:space="preserve">зернобобовые культуры </t>
  </si>
  <si>
    <t>из них:                                                                                                                                                                                                    горох</t>
  </si>
  <si>
    <t>Технические культуры - всего</t>
  </si>
  <si>
    <t>масличные культуры - всего</t>
  </si>
  <si>
    <t>из них:
подсолнечник на зерно</t>
  </si>
  <si>
    <t xml:space="preserve">эфирно-масличные культуры </t>
  </si>
  <si>
    <t>Картофель</t>
  </si>
  <si>
    <r>
      <t>Овощные и бахчевые культуры – всего</t>
    </r>
    <r>
      <rPr>
        <vertAlign val="superscript"/>
        <sz val="10"/>
        <color theme="1"/>
        <rFont val="Arial"/>
        <family val="2"/>
        <charset val="204"/>
      </rPr>
      <t>1)</t>
    </r>
  </si>
  <si>
    <t>из них:                                                                     овощи открытого грунта – всего</t>
  </si>
  <si>
    <t>в том числе:                                                капуста (всех видов)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</si>
  <si>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</si>
  <si>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</si>
  <si>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</si>
  <si>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</si>
  <si>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</si>
  <si>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</si>
  <si>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кабачки, патиссоны</t>
  </si>
  <si>
    <t xml:space="preserve">продовольственные бахчевые культуры - всего </t>
  </si>
  <si>
    <t>Кормовые культуры - всего</t>
  </si>
  <si>
    <t>из них:
травы однолетние</t>
  </si>
  <si>
    <t>травы многолетние</t>
  </si>
  <si>
    <t>кормовые культуры на силос (без кукурузы)</t>
  </si>
  <si>
    <t xml:space="preserve">кукуруза на  корм </t>
  </si>
  <si>
    <t>корнеплодные кормовые культуры, включая свеклу  сахарную на корм скоту</t>
  </si>
  <si>
    <t>Площади многолетних плодовых насаждений и ягодных культур - всего</t>
  </si>
  <si>
    <t>в том числе:                                                           семечковые культуры - всего</t>
  </si>
  <si>
    <t xml:space="preserve">из них:                                                                       яблоня                                                   </t>
  </si>
  <si>
    <t>груша</t>
  </si>
  <si>
    <t>косточковые культуры - всего</t>
  </si>
  <si>
    <t>из них:
слива</t>
  </si>
  <si>
    <t>вишня</t>
  </si>
  <si>
    <t>черешня</t>
  </si>
  <si>
    <t>абрикос</t>
  </si>
  <si>
    <t>алыча</t>
  </si>
  <si>
    <t>орехоплодные культуры- всего</t>
  </si>
  <si>
    <t>субтропические культуры</t>
  </si>
  <si>
    <r>
      <t>ягодники - всего</t>
    </r>
    <r>
      <rPr>
        <vertAlign val="superscript"/>
        <sz val="10"/>
        <rFont val="Arial"/>
        <family val="2"/>
        <charset val="204"/>
      </rPr>
      <t>2)</t>
    </r>
  </si>
  <si>
    <t>из них:
земляника, клубника</t>
  </si>
  <si>
    <t>малина, ежевика</t>
  </si>
  <si>
    <t>смородина всех видов</t>
  </si>
  <si>
    <t>рябина черноплодная</t>
  </si>
  <si>
    <t>облепиха</t>
  </si>
  <si>
    <t xml:space="preserve">Поголовье сельскохозяйственных животных: </t>
  </si>
  <si>
    <t xml:space="preserve"> Крупный рогатый скот- всего</t>
  </si>
  <si>
    <t>из него коровы</t>
  </si>
  <si>
    <t>Свиньи</t>
  </si>
  <si>
    <t>Овцы и козы - всего</t>
  </si>
  <si>
    <t>Овцы</t>
  </si>
  <si>
    <t>Козы</t>
  </si>
  <si>
    <t>Птица - всего</t>
  </si>
  <si>
    <t>Птица сельскохозяйственная - всего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</si>
  <si>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</si>
  <si>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</si>
  <si>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куры яичных пород</t>
  </si>
  <si>
    <t>куры мясных и мясо-яичных пород</t>
  </si>
  <si>
    <t>утки</t>
  </si>
  <si>
    <t>гуси</t>
  </si>
  <si>
    <t>индейки</t>
  </si>
  <si>
    <t>цесарки</t>
  </si>
  <si>
    <t>Прочие виды птицы - всего</t>
  </si>
  <si>
    <t>перепелки</t>
  </si>
  <si>
    <t>фазаны</t>
  </si>
  <si>
    <t>Лошади</t>
  </si>
  <si>
    <t>Кролики домашние</t>
  </si>
  <si>
    <t>Пчелы медоносные (семьи)</t>
  </si>
  <si>
    <t>1) Включая овощи закрытого грунта по личным подсобным и другим индивидуальным хозяйствам граждан и некоммерческим объединениям.</t>
  </si>
  <si>
    <t xml:space="preserve">2) Включая ягодники в междурядьях сада. </t>
  </si>
  <si>
    <t>-</t>
  </si>
  <si>
    <t>х</t>
  </si>
  <si>
    <t>…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</si>
</sst>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b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5" fillId="0" borderId="0"/>
  </cellStyleXfs>
  <cellXfs count="86">
    <xf numFmtId="0" fontId="0" fillId="0" borderId="0" xfId="0"/>
    <xf numFmtId="0" fontId="2" fillId="0" borderId="0" xfId="1" applyBorder="1"/>
    <xf numFmtId="0" fontId="0" fillId="0" borderId="0" xfId="1" applyFont="1" applyBorder="1" applyAlignment="1">
      <alignment vertical="top"/>
    </xf>
    <xf numFmtId="0" fontId="3" fillId="0" borderId="0" xfId="1" applyFont="1" applyBorder="1" applyAlignment="1">
      <alignment horizontal="right"/>
    </xf>
    <xf numFmtId="0" fontId="0" fillId="0" borderId="0" xfId="1" applyFont="1" applyBorder="1" applyAlignment="1">
      <alignment horizontal="right" vertical="top"/>
    </xf>
    <xf numFmtId="0" fontId="1" fillId="0" borderId="0" xfId="1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6" fillId="0" borderId="9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9" xfId="1" applyFont="1" applyFill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 indent="1"/>
    </xf>
    <xf numFmtId="0" fontId="6" fillId="0" borderId="9" xfId="1" applyFont="1" applyBorder="1" applyAlignment="1">
      <alignment horizontal="left" vertical="top" wrapText="1" indent="3"/>
    </xf>
    <xf numFmtId="0" fontId="8" fillId="0" borderId="9" xfId="1" applyFont="1" applyBorder="1" applyAlignment="1">
      <alignment horizontal="left" vertical="top" wrapText="1"/>
    </xf>
    <xf numFmtId="0" fontId="6" fillId="0" borderId="9" xfId="0" applyFont="1" applyBorder="1" applyAlignment="1">
      <alignment horizontal="left" wrapText="1" indent="1"/>
    </xf>
    <xf numFmtId="0" fontId="6" fillId="0" borderId="9" xfId="0" applyFont="1" applyBorder="1" applyAlignment="1">
      <alignment horizontal="left" wrapText="1" indent="2"/>
    </xf>
    <xf numFmtId="0" fontId="6" fillId="0" borderId="9" xfId="0" applyFont="1" applyBorder="1" applyAlignment="1">
      <alignment horizontal="left" vertical="top" wrapText="1" indent="2"/>
    </xf>
    <xf numFmtId="0" fontId="6" fillId="0" borderId="9" xfId="0" applyFont="1" applyBorder="1" applyAlignment="1">
      <alignment horizontal="left" vertical="top" wrapText="1" indent="3"/>
    </xf>
    <xf numFmtId="49" fontId="6" fillId="0" borderId="9" xfId="0" applyNumberFormat="1" applyFont="1" applyBorder="1" applyAlignment="1">
      <alignment horizontal="left" vertical="top" wrapText="1" indent="3"/>
    </xf>
    <xf numFmtId="0" fontId="3" fillId="0" borderId="9" xfId="0" applyFont="1" applyBorder="1" applyAlignment="1">
      <alignment horizontal="left" indent="1"/>
    </xf>
    <xf numFmtId="0" fontId="3" fillId="0" borderId="9" xfId="0" applyFont="1" applyBorder="1" applyAlignment="1">
      <alignment horizontal="left" vertical="top" wrapText="1" indent="2"/>
    </xf>
    <xf numFmtId="0" fontId="6" fillId="0" borderId="9" xfId="0" applyFont="1" applyBorder="1" applyAlignment="1">
      <alignment horizontal="left" wrapText="1" indent="3"/>
    </xf>
    <xf numFmtId="0" fontId="6" fillId="0" borderId="9" xfId="0" applyFont="1" applyBorder="1" applyAlignment="1">
      <alignment horizontal="left" vertical="top" wrapText="1" indent="1"/>
    </xf>
    <xf numFmtId="0" fontId="10" fillId="0" borderId="9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top" wrapText="1"/>
    </xf>
    <xf numFmtId="0" fontId="12" fillId="0" borderId="7" xfId="0" applyFont="1" applyBorder="1" applyAlignment="1">
      <alignment wrapText="1"/>
    </xf>
    <xf numFmtId="0" fontId="13" fillId="0" borderId="9" xfId="0" applyFont="1" applyBorder="1" applyAlignment="1">
      <alignment horizontal="left" wrapText="1" indent="3"/>
    </xf>
    <xf numFmtId="0" fontId="12" fillId="0" borderId="9" xfId="0" applyFont="1" applyBorder="1" applyAlignment="1">
      <alignment horizontal="left" wrapText="1" indent="1"/>
    </xf>
    <xf numFmtId="0" fontId="0" fillId="0" borderId="0" xfId="0" applyFont="1"/>
    <xf numFmtId="0" fontId="12" fillId="0" borderId="9" xfId="0" applyFont="1" applyBorder="1" applyAlignment="1">
      <alignment horizontal="left"/>
    </xf>
    <xf numFmtId="0" fontId="12" fillId="0" borderId="9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 indent="1"/>
    </xf>
    <xf numFmtId="0" fontId="13" fillId="0" borderId="9" xfId="0" applyFont="1" applyFill="1" applyBorder="1" applyAlignment="1">
      <alignment horizontal="left" vertical="top" wrapText="1" indent="3"/>
    </xf>
    <xf numFmtId="0" fontId="12" fillId="0" borderId="9" xfId="0" applyFont="1" applyBorder="1" applyAlignment="1">
      <alignment horizontal="left" wrapText="1" indent="2"/>
    </xf>
    <xf numFmtId="0" fontId="12" fillId="0" borderId="9" xfId="0" applyFont="1" applyBorder="1" applyAlignment="1">
      <alignment horizontal="left" vertical="top" wrapText="1" indent="2"/>
    </xf>
    <xf numFmtId="0" fontId="12" fillId="0" borderId="9" xfId="0" applyFont="1" applyBorder="1" applyAlignment="1">
      <alignment horizontal="left" indent="2"/>
    </xf>
    <xf numFmtId="0" fontId="13" fillId="0" borderId="9" xfId="0" applyFont="1" applyBorder="1" applyAlignment="1">
      <alignment horizontal="left" indent="2"/>
    </xf>
    <xf numFmtId="0" fontId="12" fillId="0" borderId="9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9" xfId="0" applyFont="1" applyFill="1" applyBorder="1" applyAlignment="1">
      <alignment horizontal="left" wrapText="1"/>
    </xf>
    <xf numFmtId="0" fontId="14" fillId="0" borderId="0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 indent="3"/>
    </xf>
    <xf numFmtId="0" fontId="6" fillId="0" borderId="1" xfId="1" applyFont="1" applyBorder="1" applyAlignment="1">
      <alignment horizontal="left" vertical="top" wrapText="1" indent="3"/>
    </xf>
    <xf numFmtId="0" fontId="12" fillId="0" borderId="10" xfId="0" applyFont="1" applyFill="1" applyBorder="1" applyAlignment="1">
      <alignment horizontal="left" indent="2"/>
    </xf>
    <xf numFmtId="0" fontId="13" fillId="0" borderId="1" xfId="0" applyFont="1" applyFill="1" applyBorder="1" applyAlignment="1">
      <alignment horizontal="left" indent="2"/>
    </xf>
    <xf numFmtId="164" fontId="6" fillId="0" borderId="9" xfId="2" applyNumberFormat="1" applyFont="1" applyBorder="1" applyAlignment="1">
      <alignment horizontal="center"/>
    </xf>
    <xf numFmtId="164" fontId="5" fillId="0" borderId="9" xfId="2" applyNumberFormat="1" applyFont="1" applyBorder="1" applyAlignment="1">
      <alignment horizontal="center"/>
    </xf>
    <xf numFmtId="1" fontId="10" fillId="0" borderId="9" xfId="2" applyNumberFormat="1" applyFont="1" applyBorder="1" applyAlignment="1">
      <alignment horizontal="center"/>
    </xf>
    <xf numFmtId="1" fontId="5" fillId="0" borderId="9" xfId="2" applyNumberFormat="1" applyFont="1" applyBorder="1" applyAlignment="1">
      <alignment horizontal="center"/>
    </xf>
    <xf numFmtId="164" fontId="5" fillId="0" borderId="9" xfId="2" applyNumberFormat="1" applyFont="1" applyFill="1" applyBorder="1" applyAlignment="1">
      <alignment horizontal="center"/>
    </xf>
    <xf numFmtId="164" fontId="6" fillId="0" borderId="9" xfId="2" applyNumberFormat="1" applyFont="1" applyFill="1" applyBorder="1" applyAlignment="1">
      <alignment horizontal="center"/>
    </xf>
    <xf numFmtId="1" fontId="10" fillId="0" borderId="10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" fontId="10" fillId="0" borderId="1" xfId="2" applyNumberFormat="1" applyFont="1" applyBorder="1" applyAlignment="1">
      <alignment horizontal="center"/>
    </xf>
    <xf numFmtId="1" fontId="5" fillId="0" borderId="10" xfId="2" applyNumberFormat="1" applyFont="1" applyBorder="1" applyAlignment="1">
      <alignment horizontal="center"/>
    </xf>
    <xf numFmtId="164" fontId="3" fillId="0" borderId="9" xfId="0" applyNumberFormat="1" applyFont="1" applyBorder="1"/>
    <xf numFmtId="164" fontId="3" fillId="0" borderId="1" xfId="0" applyNumberFormat="1" applyFont="1" applyBorder="1"/>
    <xf numFmtId="164" fontId="3" fillId="0" borderId="10" xfId="0" applyNumberFormat="1" applyFont="1" applyBorder="1"/>
    <xf numFmtId="164" fontId="6" fillId="0" borderId="9" xfId="0" applyNumberFormat="1" applyFont="1" applyBorder="1" applyAlignment="1">
      <alignment horizontal="center" vertical="center"/>
    </xf>
    <xf numFmtId="164" fontId="6" fillId="0" borderId="9" xfId="2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" fontId="5" fillId="0" borderId="9" xfId="2" applyNumberFormat="1" applyFont="1" applyBorder="1" applyAlignment="1">
      <alignment horizontal="right"/>
    </xf>
    <xf numFmtId="0" fontId="14" fillId="0" borderId="3" xfId="1" applyFont="1" applyBorder="1" applyAlignment="1">
      <alignment horizontal="left" vertical="top" wrapText="1"/>
    </xf>
    <xf numFmtId="0" fontId="1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1" xfId="1" applyBorder="1" applyAlignment="1">
      <alignment horizontal="center"/>
    </xf>
    <xf numFmtId="0" fontId="2" fillId="0" borderId="5" xfId="1" applyBorder="1" applyAlignment="1">
      <alignment horizontal="center"/>
    </xf>
    <xf numFmtId="0" fontId="2" fillId="0" borderId="10" xfId="1" applyBorder="1" applyAlignment="1">
      <alignment horizontal="center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164" fontId="3" fillId="0" borderId="10" xfId="0" applyNumberFormat="1" applyFont="1" applyBorder="1" applyAlignment="1">
      <alignment horizontal="right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erver1\netwar4\netwar4\103\&#1074;&#1089;&#1090;&#1072;&#1074;&#1080;&#1090;&#1100;%202016\&#1052;&#1086;&#1078;&#1075;&#1080;&#1085;&#1089;&#1082;&#1080;&#1081;-&#1089;&#1072;&#1088;&#1072;&#1087;&#1091;&#1083;&#1100;&#1089;&#1082;&#1080;&#1081;\&#1057;&#1088;&#1072;&#1087;&#1083;&#1100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 2"/>
      <sheetName val="таб.3 "/>
      <sheetName val="таб.4"/>
      <sheetName val="таб.5"/>
      <sheetName val="таб.6"/>
      <sheetName val="таб.7"/>
      <sheetName val="таб.8"/>
      <sheetName val="таб.9"/>
      <sheetName val="таб.10"/>
      <sheetName val="Лист1"/>
    </sheetNames>
    <sheetDataSet>
      <sheetData sheetId="0">
        <row r="20">
          <cell r="B20">
            <v>129576.8</v>
          </cell>
          <cell r="D20">
            <v>109701</v>
          </cell>
          <cell r="F20">
            <v>10793</v>
          </cell>
          <cell r="L20">
            <v>7891.8</v>
          </cell>
          <cell r="N20">
            <v>1191</v>
          </cell>
        </row>
        <row r="21">
          <cell r="B21">
            <v>115388.8</v>
          </cell>
          <cell r="D21">
            <v>96466</v>
          </cell>
          <cell r="F21">
            <v>10603</v>
          </cell>
          <cell r="L21">
            <v>7635.2</v>
          </cell>
          <cell r="N21">
            <v>684.6</v>
          </cell>
        </row>
        <row r="23">
          <cell r="B23">
            <v>82664</v>
          </cell>
          <cell r="D23">
            <v>71983</v>
          </cell>
          <cell r="F23">
            <v>8170</v>
          </cell>
          <cell r="L23">
            <v>2110.6999999999998</v>
          </cell>
          <cell r="N23">
            <v>400.3</v>
          </cell>
        </row>
        <row r="24">
          <cell r="B24">
            <v>8339.7999999999993</v>
          </cell>
          <cell r="D24">
            <v>5636</v>
          </cell>
          <cell r="F24">
            <v>196</v>
          </cell>
          <cell r="L24">
            <v>2507.8000000000002</v>
          </cell>
        </row>
        <row r="25">
          <cell r="B25">
            <v>14196.2</v>
          </cell>
          <cell r="D25">
            <v>11707</v>
          </cell>
          <cell r="F25">
            <v>349</v>
          </cell>
          <cell r="L25">
            <v>2140.1999999999998</v>
          </cell>
        </row>
        <row r="26">
          <cell r="B26">
            <v>678.2</v>
          </cell>
          <cell r="D26">
            <v>6</v>
          </cell>
          <cell r="F26">
            <v>1</v>
          </cell>
          <cell r="L26">
            <v>390.1</v>
          </cell>
          <cell r="N26">
            <v>281.10000000000002</v>
          </cell>
        </row>
        <row r="27">
          <cell r="B27">
            <v>9510.7000000000007</v>
          </cell>
          <cell r="D27">
            <v>7134</v>
          </cell>
          <cell r="G27">
            <v>1887</v>
          </cell>
          <cell r="L27">
            <v>486.4</v>
          </cell>
          <cell r="N27">
            <v>3.2</v>
          </cell>
        </row>
        <row r="30">
          <cell r="B30">
            <v>74681.100000000006</v>
          </cell>
          <cell r="D30">
            <v>67452</v>
          </cell>
          <cell r="F30">
            <v>4713.5</v>
          </cell>
          <cell r="L30">
            <v>2115.3000000000002</v>
          </cell>
          <cell r="N30">
            <v>400.3</v>
          </cell>
        </row>
        <row r="31">
          <cell r="B31">
            <v>43801.8</v>
          </cell>
          <cell r="D31">
            <v>41077</v>
          </cell>
          <cell r="F31">
            <v>2714.9</v>
          </cell>
          <cell r="L31">
            <v>9.9</v>
          </cell>
        </row>
        <row r="32">
          <cell r="B32">
            <v>16483.2</v>
          </cell>
          <cell r="D32">
            <v>15722</v>
          </cell>
          <cell r="F32">
            <v>761</v>
          </cell>
          <cell r="L32">
            <v>0.2</v>
          </cell>
        </row>
        <row r="33">
          <cell r="B33">
            <v>1782.6</v>
          </cell>
          <cell r="D33">
            <v>1747</v>
          </cell>
          <cell r="F33">
            <v>35</v>
          </cell>
          <cell r="L33">
            <v>0.6</v>
          </cell>
        </row>
        <row r="34">
          <cell r="B34">
            <v>17565.599999999999</v>
          </cell>
          <cell r="D34">
            <v>15706</v>
          </cell>
          <cell r="F34">
            <v>1855.9</v>
          </cell>
          <cell r="L34">
            <v>3.7</v>
          </cell>
        </row>
        <row r="35">
          <cell r="B35">
            <v>3780.4</v>
          </cell>
          <cell r="D35">
            <v>3732</v>
          </cell>
          <cell r="F35">
            <v>43</v>
          </cell>
          <cell r="L35">
            <v>5.4</v>
          </cell>
        </row>
        <row r="37">
          <cell r="B37">
            <v>20</v>
          </cell>
          <cell r="D37">
            <v>20</v>
          </cell>
        </row>
        <row r="38">
          <cell r="B38">
            <v>50</v>
          </cell>
          <cell r="D38">
            <v>50</v>
          </cell>
          <cell r="L38">
            <v>0</v>
          </cell>
        </row>
        <row r="40">
          <cell r="B40">
            <v>4120</v>
          </cell>
          <cell r="D40">
            <v>4100</v>
          </cell>
          <cell r="F40">
            <v>20</v>
          </cell>
        </row>
        <row r="42">
          <cell r="B42">
            <v>2</v>
          </cell>
          <cell r="F42">
            <v>2</v>
          </cell>
        </row>
        <row r="55">
          <cell r="B55">
            <v>1505.5</v>
          </cell>
          <cell r="D55">
            <v>68</v>
          </cell>
          <cell r="F55">
            <v>52.7</v>
          </cell>
          <cell r="L55">
            <v>1076.3</v>
          </cell>
          <cell r="N55">
            <v>308.5</v>
          </cell>
        </row>
        <row r="56">
          <cell r="B56">
            <v>486.1</v>
          </cell>
          <cell r="D56">
            <v>1</v>
          </cell>
          <cell r="F56">
            <v>7.4</v>
          </cell>
          <cell r="L56">
            <v>385.9</v>
          </cell>
          <cell r="N56">
            <v>91.8</v>
          </cell>
        </row>
        <row r="57">
          <cell r="B57">
            <v>476.2</v>
          </cell>
          <cell r="D57">
            <v>1</v>
          </cell>
          <cell r="F57">
            <v>7.4</v>
          </cell>
          <cell r="L57">
            <v>382.1</v>
          </cell>
          <cell r="N57">
            <v>85.8</v>
          </cell>
        </row>
        <row r="58">
          <cell r="B58">
            <v>131.69999999999999</v>
          </cell>
          <cell r="F58">
            <v>5.8</v>
          </cell>
          <cell r="N58">
            <v>11.4</v>
          </cell>
        </row>
        <row r="59">
          <cell r="B59">
            <v>32.4</v>
          </cell>
          <cell r="L59">
            <v>25.5</v>
          </cell>
          <cell r="N59">
            <v>6.8</v>
          </cell>
        </row>
        <row r="60">
          <cell r="B60">
            <v>108.3</v>
          </cell>
          <cell r="F60">
            <v>0.1</v>
          </cell>
          <cell r="L60">
            <v>91.3</v>
          </cell>
          <cell r="N60">
            <v>16.899999999999999</v>
          </cell>
        </row>
        <row r="61">
          <cell r="B61">
            <v>22.3</v>
          </cell>
          <cell r="D61">
            <v>1</v>
          </cell>
          <cell r="F61">
            <v>1.2</v>
          </cell>
          <cell r="L61">
            <v>16</v>
          </cell>
          <cell r="N61">
            <v>4.0999999999999996</v>
          </cell>
        </row>
        <row r="62">
          <cell r="B62">
            <v>47.2</v>
          </cell>
          <cell r="F62">
            <v>0.2</v>
          </cell>
          <cell r="L62">
            <v>37</v>
          </cell>
          <cell r="N62">
            <v>10</v>
          </cell>
        </row>
        <row r="63">
          <cell r="B63">
            <v>69.400000000000006</v>
          </cell>
          <cell r="L63">
            <v>51</v>
          </cell>
          <cell r="N63">
            <v>18.399999999999999</v>
          </cell>
        </row>
        <row r="64">
          <cell r="B64">
            <v>21.8</v>
          </cell>
          <cell r="N64">
            <v>7.6</v>
          </cell>
        </row>
        <row r="65">
          <cell r="B65">
            <v>10.3</v>
          </cell>
          <cell r="L65">
            <v>9.1</v>
          </cell>
          <cell r="N65">
            <v>1.2</v>
          </cell>
        </row>
        <row r="66">
          <cell r="B66">
            <v>0.1</v>
          </cell>
          <cell r="L66">
            <v>0.1</v>
          </cell>
        </row>
        <row r="67">
          <cell r="B67">
            <v>28885.599999999999</v>
          </cell>
          <cell r="D67">
            <v>26306</v>
          </cell>
          <cell r="F67">
            <v>1936.5</v>
          </cell>
          <cell r="L67">
            <v>643.1</v>
          </cell>
        </row>
        <row r="68">
          <cell r="B68">
            <v>2646.8</v>
          </cell>
          <cell r="D68">
            <v>2601</v>
          </cell>
          <cell r="F68">
            <v>42</v>
          </cell>
          <cell r="L68">
            <v>3.8</v>
          </cell>
        </row>
        <row r="69">
          <cell r="B69">
            <v>24019.7</v>
          </cell>
          <cell r="D69">
            <v>21504</v>
          </cell>
          <cell r="F69">
            <v>1894.5</v>
          </cell>
          <cell r="L69">
            <v>621.20000000000005</v>
          </cell>
        </row>
        <row r="70">
          <cell r="B70">
            <v>1133</v>
          </cell>
          <cell r="D70">
            <v>1133</v>
          </cell>
        </row>
        <row r="71">
          <cell r="B71">
            <v>1049</v>
          </cell>
          <cell r="D71">
            <v>1049</v>
          </cell>
        </row>
        <row r="72">
          <cell r="B72">
            <v>28.8</v>
          </cell>
          <cell r="D72">
            <v>19</v>
          </cell>
          <cell r="L72">
            <v>9.8000000000000007</v>
          </cell>
        </row>
        <row r="116">
          <cell r="B116">
            <v>678.2</v>
          </cell>
          <cell r="D116">
            <v>6</v>
          </cell>
          <cell r="F116">
            <v>1</v>
          </cell>
          <cell r="L116">
            <v>390.1</v>
          </cell>
          <cell r="N116">
            <v>281.10000000000002</v>
          </cell>
        </row>
        <row r="117">
          <cell r="B117">
            <v>247.9</v>
          </cell>
          <cell r="D117">
            <v>3</v>
          </cell>
          <cell r="L117">
            <v>149.80000000000001</v>
          </cell>
          <cell r="N117">
            <v>95.1</v>
          </cell>
        </row>
        <row r="118">
          <cell r="B118">
            <v>230.2</v>
          </cell>
          <cell r="D118">
            <v>2.9</v>
          </cell>
          <cell r="L118">
            <v>136.69999999999999</v>
          </cell>
          <cell r="N118">
            <v>90.6</v>
          </cell>
        </row>
        <row r="119">
          <cell r="B119">
            <v>16.899999999999999</v>
          </cell>
          <cell r="D119">
            <v>0.1</v>
          </cell>
          <cell r="L119">
            <v>12.3</v>
          </cell>
          <cell r="N119">
            <v>4.5</v>
          </cell>
        </row>
        <row r="120">
          <cell r="B120">
            <v>288.3</v>
          </cell>
          <cell r="L120">
            <v>164.7</v>
          </cell>
          <cell r="N120">
            <v>123.6</v>
          </cell>
        </row>
        <row r="121">
          <cell r="B121">
            <v>36.700000000000003</v>
          </cell>
          <cell r="L121">
            <v>22.9</v>
          </cell>
          <cell r="N121">
            <v>13.8</v>
          </cell>
        </row>
        <row r="122">
          <cell r="B122">
            <v>234.3</v>
          </cell>
          <cell r="L122">
            <v>138.80000000000001</v>
          </cell>
          <cell r="N122">
            <v>95.5</v>
          </cell>
        </row>
        <row r="123">
          <cell r="B123">
            <v>0.3</v>
          </cell>
          <cell r="L123">
            <v>0.3</v>
          </cell>
        </row>
        <row r="124">
          <cell r="B124">
            <v>0.1</v>
          </cell>
          <cell r="L124">
            <v>0.1</v>
          </cell>
        </row>
        <row r="132">
          <cell r="B132">
            <v>142</v>
          </cell>
          <cell r="D132">
            <v>3</v>
          </cell>
          <cell r="F132">
            <v>1</v>
          </cell>
          <cell r="L132">
            <v>75.599999999999994</v>
          </cell>
          <cell r="N132">
            <v>62.4</v>
          </cell>
        </row>
        <row r="133">
          <cell r="B133">
            <v>21.8</v>
          </cell>
          <cell r="D133">
            <v>0.5</v>
          </cell>
          <cell r="L133">
            <v>9.1999999999999993</v>
          </cell>
          <cell r="N133">
            <v>12.1</v>
          </cell>
        </row>
        <row r="134">
          <cell r="B134">
            <v>22</v>
          </cell>
          <cell r="D134">
            <v>0.6</v>
          </cell>
          <cell r="L134">
            <v>7.3</v>
          </cell>
          <cell r="N134">
            <v>14.1</v>
          </cell>
        </row>
        <row r="135">
          <cell r="B135">
            <v>56.4</v>
          </cell>
          <cell r="D135">
            <v>1.5</v>
          </cell>
          <cell r="F135">
            <v>1</v>
          </cell>
          <cell r="L135">
            <v>34.700000000000003</v>
          </cell>
          <cell r="N135">
            <v>19.2</v>
          </cell>
        </row>
        <row r="137">
          <cell r="B137">
            <v>13.1</v>
          </cell>
          <cell r="D137">
            <v>0.3</v>
          </cell>
          <cell r="L137">
            <v>11.2</v>
          </cell>
          <cell r="N137">
            <v>1.6</v>
          </cell>
        </row>
        <row r="138">
          <cell r="B138">
            <v>7.5</v>
          </cell>
          <cell r="L138">
            <v>3.6</v>
          </cell>
          <cell r="N138">
            <v>3.8</v>
          </cell>
        </row>
        <row r="148">
          <cell r="B148">
            <v>20682</v>
          </cell>
          <cell r="D148">
            <v>15000</v>
          </cell>
          <cell r="F148">
            <v>388</v>
          </cell>
          <cell r="L148">
            <v>5294</v>
          </cell>
        </row>
        <row r="151">
          <cell r="B151">
            <v>7747</v>
          </cell>
          <cell r="D151">
            <v>5582</v>
          </cell>
          <cell r="F151">
            <v>93</v>
          </cell>
          <cell r="L151">
            <v>2072</v>
          </cell>
        </row>
        <row r="169">
          <cell r="B169">
            <v>17037</v>
          </cell>
          <cell r="D169">
            <v>12662</v>
          </cell>
          <cell r="F169">
            <v>570</v>
          </cell>
          <cell r="L169">
            <v>3805</v>
          </cell>
        </row>
        <row r="176">
          <cell r="B176">
            <v>2535</v>
          </cell>
          <cell r="F176">
            <v>10</v>
          </cell>
          <cell r="L176">
            <v>2525</v>
          </cell>
        </row>
        <row r="177">
          <cell r="B177">
            <v>1532</v>
          </cell>
          <cell r="F177">
            <v>10</v>
          </cell>
          <cell r="L177">
            <v>1522</v>
          </cell>
        </row>
        <row r="181">
          <cell r="B181">
            <v>1003</v>
          </cell>
          <cell r="L181">
            <v>1003</v>
          </cell>
        </row>
        <row r="185">
          <cell r="B185">
            <v>34435</v>
          </cell>
          <cell r="F185">
            <v>160</v>
          </cell>
          <cell r="L185">
            <v>34275</v>
          </cell>
        </row>
        <row r="188">
          <cell r="B188">
            <v>30858</v>
          </cell>
          <cell r="F188">
            <v>157</v>
          </cell>
          <cell r="L188">
            <v>30701</v>
          </cell>
        </row>
        <row r="189">
          <cell r="B189">
            <v>22367</v>
          </cell>
          <cell r="F189">
            <v>148</v>
          </cell>
          <cell r="L189">
            <v>22219</v>
          </cell>
        </row>
        <row r="202">
          <cell r="B202">
            <v>1563</v>
          </cell>
          <cell r="L202">
            <v>1563</v>
          </cell>
        </row>
        <row r="203">
          <cell r="B203">
            <v>1614</v>
          </cell>
          <cell r="F203">
            <v>3</v>
          </cell>
          <cell r="L203">
            <v>1611</v>
          </cell>
        </row>
        <row r="204">
          <cell r="B204">
            <v>329</v>
          </cell>
          <cell r="L204">
            <v>329</v>
          </cell>
        </row>
        <row r="205">
          <cell r="B205">
            <v>71</v>
          </cell>
          <cell r="L205">
            <v>71</v>
          </cell>
        </row>
        <row r="210">
          <cell r="B210">
            <v>352</v>
          </cell>
          <cell r="D210">
            <v>252</v>
          </cell>
          <cell r="F210">
            <v>6</v>
          </cell>
          <cell r="L210">
            <v>94</v>
          </cell>
        </row>
        <row r="230">
          <cell r="B230">
            <v>2134</v>
          </cell>
          <cell r="L230">
            <v>2134</v>
          </cell>
        </row>
        <row r="240">
          <cell r="B240">
            <v>3864</v>
          </cell>
          <cell r="D240">
            <v>366</v>
          </cell>
          <cell r="F240">
            <v>61</v>
          </cell>
          <cell r="L240">
            <v>3437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4"/>
  <sheetViews>
    <sheetView tabSelected="1" topLeftCell="A79" workbookViewId="0">
      <pane xSplit="1" topLeftCell="B1" activePane="topRight" state="frozen"/>
      <selection pane="topRight" activeCell="I72" sqref="I72"/>
    </sheetView>
  </sheetViews>
  <sheetFormatPr defaultRowHeight="14.4"/>
  <cols>
    <col min="1" max="1" width="43.6640625" customWidth="1"/>
    <col min="2" max="2" width="7.6640625" customWidth="1"/>
    <col min="3" max="3" width="7.109375" customWidth="1"/>
    <col min="4" max="5" width="8.33203125" customWidth="1"/>
    <col min="6" max="6" width="7.6640625" customWidth="1"/>
    <col min="7" max="7" width="8.21875" customWidth="1"/>
    <col min="8" max="9" width="7.6640625" customWidth="1"/>
    <col min="258" max="258" width="43.6640625" customWidth="1"/>
    <col min="259" max="259" width="15.6640625" customWidth="1"/>
    <col min="260" max="260" width="17.33203125" customWidth="1"/>
    <col min="261" max="262" width="17.5546875" customWidth="1"/>
    <col min="263" max="263" width="16.6640625" customWidth="1"/>
    <col min="514" max="514" width="43.6640625" customWidth="1"/>
    <col min="515" max="515" width="15.6640625" customWidth="1"/>
    <col min="516" max="516" width="17.33203125" customWidth="1"/>
    <col min="517" max="518" width="17.5546875" customWidth="1"/>
    <col min="519" max="519" width="16.6640625" customWidth="1"/>
    <col min="770" max="770" width="43.6640625" customWidth="1"/>
    <col min="771" max="771" width="15.6640625" customWidth="1"/>
    <col min="772" max="772" width="17.33203125" customWidth="1"/>
    <col min="773" max="774" width="17.5546875" customWidth="1"/>
    <col min="775" max="775" width="16.6640625" customWidth="1"/>
    <col min="1026" max="1026" width="43.6640625" customWidth="1"/>
    <col min="1027" max="1027" width="15.6640625" customWidth="1"/>
    <col min="1028" max="1028" width="17.33203125" customWidth="1"/>
    <col min="1029" max="1030" width="17.5546875" customWidth="1"/>
    <col min="1031" max="1031" width="16.6640625" customWidth="1"/>
    <col min="1282" max="1282" width="43.6640625" customWidth="1"/>
    <col min="1283" max="1283" width="15.6640625" customWidth="1"/>
    <col min="1284" max="1284" width="17.33203125" customWidth="1"/>
    <col min="1285" max="1286" width="17.5546875" customWidth="1"/>
    <col min="1287" max="1287" width="16.6640625" customWidth="1"/>
    <col min="1538" max="1538" width="43.6640625" customWidth="1"/>
    <col min="1539" max="1539" width="15.6640625" customWidth="1"/>
    <col min="1540" max="1540" width="17.33203125" customWidth="1"/>
    <col min="1541" max="1542" width="17.5546875" customWidth="1"/>
    <col min="1543" max="1543" width="16.6640625" customWidth="1"/>
    <col min="1794" max="1794" width="43.6640625" customWidth="1"/>
    <col min="1795" max="1795" width="15.6640625" customWidth="1"/>
    <col min="1796" max="1796" width="17.33203125" customWidth="1"/>
    <col min="1797" max="1798" width="17.5546875" customWidth="1"/>
    <col min="1799" max="1799" width="16.6640625" customWidth="1"/>
    <col min="2050" max="2050" width="43.6640625" customWidth="1"/>
    <col min="2051" max="2051" width="15.6640625" customWidth="1"/>
    <col min="2052" max="2052" width="17.33203125" customWidth="1"/>
    <col min="2053" max="2054" width="17.5546875" customWidth="1"/>
    <col min="2055" max="2055" width="16.6640625" customWidth="1"/>
    <col min="2306" max="2306" width="43.6640625" customWidth="1"/>
    <col min="2307" max="2307" width="15.6640625" customWidth="1"/>
    <col min="2308" max="2308" width="17.33203125" customWidth="1"/>
    <col min="2309" max="2310" width="17.5546875" customWidth="1"/>
    <col min="2311" max="2311" width="16.6640625" customWidth="1"/>
    <col min="2562" max="2562" width="43.6640625" customWidth="1"/>
    <col min="2563" max="2563" width="15.6640625" customWidth="1"/>
    <col min="2564" max="2564" width="17.33203125" customWidth="1"/>
    <col min="2565" max="2566" width="17.5546875" customWidth="1"/>
    <col min="2567" max="2567" width="16.6640625" customWidth="1"/>
    <col min="2818" max="2818" width="43.6640625" customWidth="1"/>
    <col min="2819" max="2819" width="15.6640625" customWidth="1"/>
    <col min="2820" max="2820" width="17.33203125" customWidth="1"/>
    <col min="2821" max="2822" width="17.5546875" customWidth="1"/>
    <col min="2823" max="2823" width="16.6640625" customWidth="1"/>
    <col min="3074" max="3074" width="43.6640625" customWidth="1"/>
    <col min="3075" max="3075" width="15.6640625" customWidth="1"/>
    <col min="3076" max="3076" width="17.33203125" customWidth="1"/>
    <col min="3077" max="3078" width="17.5546875" customWidth="1"/>
    <col min="3079" max="3079" width="16.6640625" customWidth="1"/>
    <col min="3330" max="3330" width="43.6640625" customWidth="1"/>
    <col min="3331" max="3331" width="15.6640625" customWidth="1"/>
    <col min="3332" max="3332" width="17.33203125" customWidth="1"/>
    <col min="3333" max="3334" width="17.5546875" customWidth="1"/>
    <col min="3335" max="3335" width="16.6640625" customWidth="1"/>
    <col min="3586" max="3586" width="43.6640625" customWidth="1"/>
    <col min="3587" max="3587" width="15.6640625" customWidth="1"/>
    <col min="3588" max="3588" width="17.33203125" customWidth="1"/>
    <col min="3589" max="3590" width="17.5546875" customWidth="1"/>
    <col min="3591" max="3591" width="16.6640625" customWidth="1"/>
    <col min="3842" max="3842" width="43.6640625" customWidth="1"/>
    <col min="3843" max="3843" width="15.6640625" customWidth="1"/>
    <col min="3844" max="3844" width="17.33203125" customWidth="1"/>
    <col min="3845" max="3846" width="17.5546875" customWidth="1"/>
    <col min="3847" max="3847" width="16.6640625" customWidth="1"/>
    <col min="4098" max="4098" width="43.6640625" customWidth="1"/>
    <col min="4099" max="4099" width="15.6640625" customWidth="1"/>
    <col min="4100" max="4100" width="17.33203125" customWidth="1"/>
    <col min="4101" max="4102" width="17.5546875" customWidth="1"/>
    <col min="4103" max="4103" width="16.6640625" customWidth="1"/>
    <col min="4354" max="4354" width="43.6640625" customWidth="1"/>
    <col min="4355" max="4355" width="15.6640625" customWidth="1"/>
    <col min="4356" max="4356" width="17.33203125" customWidth="1"/>
    <col min="4357" max="4358" width="17.5546875" customWidth="1"/>
    <col min="4359" max="4359" width="16.6640625" customWidth="1"/>
    <col min="4610" max="4610" width="43.6640625" customWidth="1"/>
    <col min="4611" max="4611" width="15.6640625" customWidth="1"/>
    <col min="4612" max="4612" width="17.33203125" customWidth="1"/>
    <col min="4613" max="4614" width="17.5546875" customWidth="1"/>
    <col min="4615" max="4615" width="16.6640625" customWidth="1"/>
    <col min="4866" max="4866" width="43.6640625" customWidth="1"/>
    <col min="4867" max="4867" width="15.6640625" customWidth="1"/>
    <col min="4868" max="4868" width="17.33203125" customWidth="1"/>
    <col min="4869" max="4870" width="17.5546875" customWidth="1"/>
    <col min="4871" max="4871" width="16.6640625" customWidth="1"/>
    <col min="5122" max="5122" width="43.6640625" customWidth="1"/>
    <col min="5123" max="5123" width="15.6640625" customWidth="1"/>
    <col min="5124" max="5124" width="17.33203125" customWidth="1"/>
    <col min="5125" max="5126" width="17.5546875" customWidth="1"/>
    <col min="5127" max="5127" width="16.6640625" customWidth="1"/>
    <col min="5378" max="5378" width="43.6640625" customWidth="1"/>
    <col min="5379" max="5379" width="15.6640625" customWidth="1"/>
    <col min="5380" max="5380" width="17.33203125" customWidth="1"/>
    <col min="5381" max="5382" width="17.5546875" customWidth="1"/>
    <col min="5383" max="5383" width="16.6640625" customWidth="1"/>
    <col min="5634" max="5634" width="43.6640625" customWidth="1"/>
    <col min="5635" max="5635" width="15.6640625" customWidth="1"/>
    <col min="5636" max="5636" width="17.33203125" customWidth="1"/>
    <col min="5637" max="5638" width="17.5546875" customWidth="1"/>
    <col min="5639" max="5639" width="16.6640625" customWidth="1"/>
    <col min="5890" max="5890" width="43.6640625" customWidth="1"/>
    <col min="5891" max="5891" width="15.6640625" customWidth="1"/>
    <col min="5892" max="5892" width="17.33203125" customWidth="1"/>
    <col min="5893" max="5894" width="17.5546875" customWidth="1"/>
    <col min="5895" max="5895" width="16.6640625" customWidth="1"/>
    <col min="6146" max="6146" width="43.6640625" customWidth="1"/>
    <col min="6147" max="6147" width="15.6640625" customWidth="1"/>
    <col min="6148" max="6148" width="17.33203125" customWidth="1"/>
    <col min="6149" max="6150" width="17.5546875" customWidth="1"/>
    <col min="6151" max="6151" width="16.6640625" customWidth="1"/>
    <col min="6402" max="6402" width="43.6640625" customWidth="1"/>
    <col min="6403" max="6403" width="15.6640625" customWidth="1"/>
    <col min="6404" max="6404" width="17.33203125" customWidth="1"/>
    <col min="6405" max="6406" width="17.5546875" customWidth="1"/>
    <col min="6407" max="6407" width="16.6640625" customWidth="1"/>
    <col min="6658" max="6658" width="43.6640625" customWidth="1"/>
    <col min="6659" max="6659" width="15.6640625" customWidth="1"/>
    <col min="6660" max="6660" width="17.33203125" customWidth="1"/>
    <col min="6661" max="6662" width="17.5546875" customWidth="1"/>
    <col min="6663" max="6663" width="16.6640625" customWidth="1"/>
    <col min="6914" max="6914" width="43.6640625" customWidth="1"/>
    <col min="6915" max="6915" width="15.6640625" customWidth="1"/>
    <col min="6916" max="6916" width="17.33203125" customWidth="1"/>
    <col min="6917" max="6918" width="17.5546875" customWidth="1"/>
    <col min="6919" max="6919" width="16.6640625" customWidth="1"/>
    <col min="7170" max="7170" width="43.6640625" customWidth="1"/>
    <col min="7171" max="7171" width="15.6640625" customWidth="1"/>
    <col min="7172" max="7172" width="17.33203125" customWidth="1"/>
    <col min="7173" max="7174" width="17.5546875" customWidth="1"/>
    <col min="7175" max="7175" width="16.6640625" customWidth="1"/>
    <col min="7426" max="7426" width="43.6640625" customWidth="1"/>
    <col min="7427" max="7427" width="15.6640625" customWidth="1"/>
    <col min="7428" max="7428" width="17.33203125" customWidth="1"/>
    <col min="7429" max="7430" width="17.5546875" customWidth="1"/>
    <col min="7431" max="7431" width="16.6640625" customWidth="1"/>
    <col min="7682" max="7682" width="43.6640625" customWidth="1"/>
    <col min="7683" max="7683" width="15.6640625" customWidth="1"/>
    <col min="7684" max="7684" width="17.33203125" customWidth="1"/>
    <col min="7685" max="7686" width="17.5546875" customWidth="1"/>
    <col min="7687" max="7687" width="16.6640625" customWidth="1"/>
    <col min="7938" max="7938" width="43.6640625" customWidth="1"/>
    <col min="7939" max="7939" width="15.6640625" customWidth="1"/>
    <col min="7940" max="7940" width="17.33203125" customWidth="1"/>
    <col min="7941" max="7942" width="17.5546875" customWidth="1"/>
    <col min="7943" max="7943" width="16.6640625" customWidth="1"/>
    <col min="8194" max="8194" width="43.6640625" customWidth="1"/>
    <col min="8195" max="8195" width="15.6640625" customWidth="1"/>
    <col min="8196" max="8196" width="17.33203125" customWidth="1"/>
    <col min="8197" max="8198" width="17.5546875" customWidth="1"/>
    <col min="8199" max="8199" width="16.6640625" customWidth="1"/>
    <col min="8450" max="8450" width="43.6640625" customWidth="1"/>
    <col min="8451" max="8451" width="15.6640625" customWidth="1"/>
    <col min="8452" max="8452" width="17.33203125" customWidth="1"/>
    <col min="8453" max="8454" width="17.5546875" customWidth="1"/>
    <col min="8455" max="8455" width="16.6640625" customWidth="1"/>
    <col min="8706" max="8706" width="43.6640625" customWidth="1"/>
    <col min="8707" max="8707" width="15.6640625" customWidth="1"/>
    <col min="8708" max="8708" width="17.33203125" customWidth="1"/>
    <col min="8709" max="8710" width="17.5546875" customWidth="1"/>
    <col min="8711" max="8711" width="16.6640625" customWidth="1"/>
    <col min="8962" max="8962" width="43.6640625" customWidth="1"/>
    <col min="8963" max="8963" width="15.6640625" customWidth="1"/>
    <col min="8964" max="8964" width="17.33203125" customWidth="1"/>
    <col min="8965" max="8966" width="17.5546875" customWidth="1"/>
    <col min="8967" max="8967" width="16.6640625" customWidth="1"/>
    <col min="9218" max="9218" width="43.6640625" customWidth="1"/>
    <col min="9219" max="9219" width="15.6640625" customWidth="1"/>
    <col min="9220" max="9220" width="17.33203125" customWidth="1"/>
    <col min="9221" max="9222" width="17.5546875" customWidth="1"/>
    <col min="9223" max="9223" width="16.6640625" customWidth="1"/>
    <col min="9474" max="9474" width="43.6640625" customWidth="1"/>
    <col min="9475" max="9475" width="15.6640625" customWidth="1"/>
    <col min="9476" max="9476" width="17.33203125" customWidth="1"/>
    <col min="9477" max="9478" width="17.5546875" customWidth="1"/>
    <col min="9479" max="9479" width="16.6640625" customWidth="1"/>
    <col min="9730" max="9730" width="43.6640625" customWidth="1"/>
    <col min="9731" max="9731" width="15.6640625" customWidth="1"/>
    <col min="9732" max="9732" width="17.33203125" customWidth="1"/>
    <col min="9733" max="9734" width="17.5546875" customWidth="1"/>
    <col min="9735" max="9735" width="16.6640625" customWidth="1"/>
    <col min="9986" max="9986" width="43.6640625" customWidth="1"/>
    <col min="9987" max="9987" width="15.6640625" customWidth="1"/>
    <col min="9988" max="9988" width="17.33203125" customWidth="1"/>
    <col min="9989" max="9990" width="17.5546875" customWidth="1"/>
    <col min="9991" max="9991" width="16.6640625" customWidth="1"/>
    <col min="10242" max="10242" width="43.6640625" customWidth="1"/>
    <col min="10243" max="10243" width="15.6640625" customWidth="1"/>
    <col min="10244" max="10244" width="17.33203125" customWidth="1"/>
    <col min="10245" max="10246" width="17.5546875" customWidth="1"/>
    <col min="10247" max="10247" width="16.6640625" customWidth="1"/>
    <col min="10498" max="10498" width="43.6640625" customWidth="1"/>
    <col min="10499" max="10499" width="15.6640625" customWidth="1"/>
    <col min="10500" max="10500" width="17.33203125" customWidth="1"/>
    <col min="10501" max="10502" width="17.5546875" customWidth="1"/>
    <col min="10503" max="10503" width="16.6640625" customWidth="1"/>
    <col min="10754" max="10754" width="43.6640625" customWidth="1"/>
    <col min="10755" max="10755" width="15.6640625" customWidth="1"/>
    <col min="10756" max="10756" width="17.33203125" customWidth="1"/>
    <col min="10757" max="10758" width="17.5546875" customWidth="1"/>
    <col min="10759" max="10759" width="16.6640625" customWidth="1"/>
    <col min="11010" max="11010" width="43.6640625" customWidth="1"/>
    <col min="11011" max="11011" width="15.6640625" customWidth="1"/>
    <col min="11012" max="11012" width="17.33203125" customWidth="1"/>
    <col min="11013" max="11014" width="17.5546875" customWidth="1"/>
    <col min="11015" max="11015" width="16.6640625" customWidth="1"/>
    <col min="11266" max="11266" width="43.6640625" customWidth="1"/>
    <col min="11267" max="11267" width="15.6640625" customWidth="1"/>
    <col min="11268" max="11268" width="17.33203125" customWidth="1"/>
    <col min="11269" max="11270" width="17.5546875" customWidth="1"/>
    <col min="11271" max="11271" width="16.6640625" customWidth="1"/>
    <col min="11522" max="11522" width="43.6640625" customWidth="1"/>
    <col min="11523" max="11523" width="15.6640625" customWidth="1"/>
    <col min="11524" max="11524" width="17.33203125" customWidth="1"/>
    <col min="11525" max="11526" width="17.5546875" customWidth="1"/>
    <col min="11527" max="11527" width="16.6640625" customWidth="1"/>
    <col min="11778" max="11778" width="43.6640625" customWidth="1"/>
    <col min="11779" max="11779" width="15.6640625" customWidth="1"/>
    <col min="11780" max="11780" width="17.33203125" customWidth="1"/>
    <col min="11781" max="11782" width="17.5546875" customWidth="1"/>
    <col min="11783" max="11783" width="16.6640625" customWidth="1"/>
    <col min="12034" max="12034" width="43.6640625" customWidth="1"/>
    <col min="12035" max="12035" width="15.6640625" customWidth="1"/>
    <col min="12036" max="12036" width="17.33203125" customWidth="1"/>
    <col min="12037" max="12038" width="17.5546875" customWidth="1"/>
    <col min="12039" max="12039" width="16.6640625" customWidth="1"/>
    <col min="12290" max="12290" width="43.6640625" customWidth="1"/>
    <col min="12291" max="12291" width="15.6640625" customWidth="1"/>
    <col min="12292" max="12292" width="17.33203125" customWidth="1"/>
    <col min="12293" max="12294" width="17.5546875" customWidth="1"/>
    <col min="12295" max="12295" width="16.6640625" customWidth="1"/>
    <col min="12546" max="12546" width="43.6640625" customWidth="1"/>
    <col min="12547" max="12547" width="15.6640625" customWidth="1"/>
    <col min="12548" max="12548" width="17.33203125" customWidth="1"/>
    <col min="12549" max="12550" width="17.5546875" customWidth="1"/>
    <col min="12551" max="12551" width="16.6640625" customWidth="1"/>
    <col min="12802" max="12802" width="43.6640625" customWidth="1"/>
    <col min="12803" max="12803" width="15.6640625" customWidth="1"/>
    <col min="12804" max="12804" width="17.33203125" customWidth="1"/>
    <col min="12805" max="12806" width="17.5546875" customWidth="1"/>
    <col min="12807" max="12807" width="16.6640625" customWidth="1"/>
    <col min="13058" max="13058" width="43.6640625" customWidth="1"/>
    <col min="13059" max="13059" width="15.6640625" customWidth="1"/>
    <col min="13060" max="13060" width="17.33203125" customWidth="1"/>
    <col min="13061" max="13062" width="17.5546875" customWidth="1"/>
    <col min="13063" max="13063" width="16.6640625" customWidth="1"/>
    <col min="13314" max="13314" width="43.6640625" customWidth="1"/>
    <col min="13315" max="13315" width="15.6640625" customWidth="1"/>
    <col min="13316" max="13316" width="17.33203125" customWidth="1"/>
    <col min="13317" max="13318" width="17.5546875" customWidth="1"/>
    <col min="13319" max="13319" width="16.6640625" customWidth="1"/>
    <col min="13570" max="13570" width="43.6640625" customWidth="1"/>
    <col min="13571" max="13571" width="15.6640625" customWidth="1"/>
    <col min="13572" max="13572" width="17.33203125" customWidth="1"/>
    <col min="13573" max="13574" width="17.5546875" customWidth="1"/>
    <col min="13575" max="13575" width="16.6640625" customWidth="1"/>
    <col min="13826" max="13826" width="43.6640625" customWidth="1"/>
    <col min="13827" max="13827" width="15.6640625" customWidth="1"/>
    <col min="13828" max="13828" width="17.33203125" customWidth="1"/>
    <col min="13829" max="13830" width="17.5546875" customWidth="1"/>
    <col min="13831" max="13831" width="16.6640625" customWidth="1"/>
    <col min="14082" max="14082" width="43.6640625" customWidth="1"/>
    <col min="14083" max="14083" width="15.6640625" customWidth="1"/>
    <col min="14084" max="14084" width="17.33203125" customWidth="1"/>
    <col min="14085" max="14086" width="17.5546875" customWidth="1"/>
    <col min="14087" max="14087" width="16.6640625" customWidth="1"/>
    <col min="14338" max="14338" width="43.6640625" customWidth="1"/>
    <col min="14339" max="14339" width="15.6640625" customWidth="1"/>
    <col min="14340" max="14340" width="17.33203125" customWidth="1"/>
    <col min="14341" max="14342" width="17.5546875" customWidth="1"/>
    <col min="14343" max="14343" width="16.6640625" customWidth="1"/>
    <col min="14594" max="14594" width="43.6640625" customWidth="1"/>
    <col min="14595" max="14595" width="15.6640625" customWidth="1"/>
    <col min="14596" max="14596" width="17.33203125" customWidth="1"/>
    <col min="14597" max="14598" width="17.5546875" customWidth="1"/>
    <col min="14599" max="14599" width="16.6640625" customWidth="1"/>
    <col min="14850" max="14850" width="43.6640625" customWidth="1"/>
    <col min="14851" max="14851" width="15.6640625" customWidth="1"/>
    <col min="14852" max="14852" width="17.33203125" customWidth="1"/>
    <col min="14853" max="14854" width="17.5546875" customWidth="1"/>
    <col min="14855" max="14855" width="16.6640625" customWidth="1"/>
    <col min="15106" max="15106" width="43.6640625" customWidth="1"/>
    <col min="15107" max="15107" width="15.6640625" customWidth="1"/>
    <col min="15108" max="15108" width="17.33203125" customWidth="1"/>
    <col min="15109" max="15110" width="17.5546875" customWidth="1"/>
    <col min="15111" max="15111" width="16.6640625" customWidth="1"/>
    <col min="15362" max="15362" width="43.6640625" customWidth="1"/>
    <col min="15363" max="15363" width="15.6640625" customWidth="1"/>
    <col min="15364" max="15364" width="17.33203125" customWidth="1"/>
    <col min="15365" max="15366" width="17.5546875" customWidth="1"/>
    <col min="15367" max="15367" width="16.6640625" customWidth="1"/>
    <col min="15618" max="15618" width="43.6640625" customWidth="1"/>
    <col min="15619" max="15619" width="15.6640625" customWidth="1"/>
    <col min="15620" max="15620" width="17.33203125" customWidth="1"/>
    <col min="15621" max="15622" width="17.5546875" customWidth="1"/>
    <col min="15623" max="15623" width="16.6640625" customWidth="1"/>
    <col min="15874" max="15874" width="43.6640625" customWidth="1"/>
    <col min="15875" max="15875" width="15.6640625" customWidth="1"/>
    <col min="15876" max="15876" width="17.33203125" customWidth="1"/>
    <col min="15877" max="15878" width="17.5546875" customWidth="1"/>
    <col min="15879" max="15879" width="16.6640625" customWidth="1"/>
    <col min="16130" max="16130" width="43.6640625" customWidth="1"/>
    <col min="16131" max="16131" width="15.6640625" customWidth="1"/>
    <col min="16132" max="16132" width="17.33203125" customWidth="1"/>
    <col min="16133" max="16134" width="17.5546875" customWidth="1"/>
    <col min="16135" max="16135" width="16.6640625" customWidth="1"/>
  </cols>
  <sheetData>
    <row r="1" spans="1:9" ht="12.9" customHeight="1">
      <c r="A1" s="1" t="s">
        <v>0</v>
      </c>
      <c r="B1" s="1"/>
      <c r="C1" s="1"/>
      <c r="D1" s="1"/>
      <c r="G1" s="2"/>
      <c r="H1" s="2"/>
      <c r="I1" s="3" t="s">
        <v>1</v>
      </c>
    </row>
    <row r="2" spans="1:9" ht="12.9" customHeight="1">
      <c r="A2" s="1"/>
      <c r="B2" s="1"/>
      <c r="C2" s="1"/>
      <c r="D2" s="1"/>
      <c r="E2" s="4"/>
      <c r="F2" s="4"/>
      <c r="G2" s="4"/>
      <c r="H2" s="4"/>
    </row>
    <row r="3" spans="1:9" ht="27.75" customHeight="1">
      <c r="A3" s="65" t="s">
        <v>2</v>
      </c>
      <c r="B3" s="65"/>
      <c r="C3" s="65"/>
      <c r="D3" s="65"/>
      <c r="E3" s="65"/>
      <c r="F3" s="65"/>
      <c r="G3" s="65"/>
      <c r="H3" s="65"/>
      <c r="I3" s="65"/>
    </row>
    <row r="4" spans="1:9" ht="12.9" customHeight="1">
      <c r="A4" s="66" t="s">
        <v>3</v>
      </c>
      <c r="B4" s="66"/>
      <c r="C4" s="66"/>
      <c r="D4" s="66"/>
      <c r="E4" s="66"/>
      <c r="F4" s="66"/>
      <c r="G4" s="66"/>
      <c r="H4" s="66"/>
      <c r="I4" s="66"/>
    </row>
    <row r="5" spans="1:9" ht="12.9" customHeight="1">
      <c r="A5" s="5"/>
      <c r="B5" s="5"/>
      <c r="C5" s="5"/>
      <c r="D5" s="5"/>
      <c r="E5" s="6"/>
      <c r="F5" s="6"/>
    </row>
    <row r="6" spans="1:9" ht="13.2" customHeight="1">
      <c r="A6" s="67"/>
      <c r="B6" s="70" t="s">
        <v>4</v>
      </c>
      <c r="C6" s="71"/>
      <c r="D6" s="70" t="s">
        <v>5</v>
      </c>
      <c r="E6" s="74"/>
      <c r="F6" s="77" t="s">
        <v>6</v>
      </c>
      <c r="G6" s="78"/>
      <c r="H6" s="81" t="s">
        <v>7</v>
      </c>
      <c r="I6" s="82"/>
    </row>
    <row r="7" spans="1:9" ht="65.25" customHeight="1">
      <c r="A7" s="68"/>
      <c r="B7" s="72"/>
      <c r="C7" s="73"/>
      <c r="D7" s="75"/>
      <c r="E7" s="76"/>
      <c r="F7" s="79"/>
      <c r="G7" s="80"/>
      <c r="H7" s="83"/>
      <c r="I7" s="84"/>
    </row>
    <row r="8" spans="1:9" ht="15" customHeight="1">
      <c r="A8" s="68"/>
      <c r="B8" s="7">
        <v>2006</v>
      </c>
      <c r="C8" s="8">
        <v>2016</v>
      </c>
      <c r="D8" s="7">
        <v>2006</v>
      </c>
      <c r="E8" s="8">
        <v>2016</v>
      </c>
      <c r="F8" s="7">
        <v>2006</v>
      </c>
      <c r="G8" s="8">
        <v>2016</v>
      </c>
      <c r="H8" s="7">
        <v>2006</v>
      </c>
      <c r="I8" s="8">
        <v>2016</v>
      </c>
    </row>
    <row r="9" spans="1:9" ht="15" customHeight="1">
      <c r="A9" s="69"/>
      <c r="B9" s="7">
        <v>1</v>
      </c>
      <c r="C9" s="8">
        <v>2</v>
      </c>
      <c r="D9" s="8">
        <v>3</v>
      </c>
      <c r="E9" s="8">
        <v>4</v>
      </c>
      <c r="F9" s="8">
        <v>5</v>
      </c>
      <c r="G9" s="9">
        <v>6</v>
      </c>
      <c r="H9" s="9">
        <v>7</v>
      </c>
      <c r="I9" s="10">
        <v>8</v>
      </c>
    </row>
    <row r="10" spans="1:9">
      <c r="A10" s="11" t="s">
        <v>8</v>
      </c>
      <c r="B10" s="56">
        <f>[1]таб1!D20/[1]таб1!B20*100</f>
        <v>84.660988695507228</v>
      </c>
      <c r="C10" s="56">
        <f>69232.57/81839.4789*100</f>
        <v>84.595565527238463</v>
      </c>
      <c r="D10" s="56">
        <f>[1]таб1!F20/[1]таб1!B20*100</f>
        <v>8.3294231683449507</v>
      </c>
      <c r="E10" s="56">
        <f>8694.95/81839.4789*100</f>
        <v>10.624395605725198</v>
      </c>
      <c r="F10" s="56">
        <f>[1]таб1!L20/[1]таб1!B20*100</f>
        <v>6.0904421161812916</v>
      </c>
      <c r="G10" s="56">
        <f>3357.1089/81839.4789*100</f>
        <v>4.1020653419629731</v>
      </c>
      <c r="H10" s="56">
        <f>[1]таб1!N20/[1]таб1!B20*100</f>
        <v>0.91914601996653711</v>
      </c>
      <c r="I10" s="56">
        <f>554.85/81839.4789*100</f>
        <v>0.67797352507336162</v>
      </c>
    </row>
    <row r="11" spans="1:9">
      <c r="A11" s="12" t="s">
        <v>9</v>
      </c>
      <c r="B11" s="56">
        <f>[1]таб1!D21/[1]таб1!B21*100</f>
        <v>83.600834743059977</v>
      </c>
      <c r="C11" s="56">
        <f>68653.9/80710.6874*100</f>
        <v>85.061721330352597</v>
      </c>
      <c r="D11" s="56">
        <f>[1]таб1!F21/[1]таб1!B21*100</f>
        <v>9.1889334146814932</v>
      </c>
      <c r="E11" s="56">
        <f>8694.95/80710.6874*100</f>
        <v>10.772984693970034</v>
      </c>
      <c r="F11" s="56">
        <f>[1]таб1!L21/[1]таб1!B21*100</f>
        <v>6.616933359216838</v>
      </c>
      <c r="G11" s="56">
        <f>2994.6348/80710.6874*100</f>
        <v>3.7103324187522659</v>
      </c>
      <c r="H11" s="56">
        <f>[1]таб1!N21/[1]таб1!B21*100</f>
        <v>0.59329848304168165</v>
      </c>
      <c r="I11" s="56">
        <f>367.2026/80710.6874*100</f>
        <v>0.45496155692511187</v>
      </c>
    </row>
    <row r="12" spans="1:9">
      <c r="A12" s="43" t="s">
        <v>10</v>
      </c>
      <c r="B12" s="57"/>
      <c r="C12" s="57"/>
      <c r="D12" s="57"/>
      <c r="E12" s="57"/>
      <c r="F12" s="57"/>
      <c r="G12" s="57"/>
      <c r="H12" s="57"/>
      <c r="I12" s="57"/>
    </row>
    <row r="13" spans="1:9">
      <c r="A13" s="42" t="s">
        <v>11</v>
      </c>
      <c r="B13" s="58">
        <f>[1]таб1!D23/[1]таб1!B23*100</f>
        <v>87.079018678021868</v>
      </c>
      <c r="C13" s="58">
        <f>57957.3/66852.8151*100</f>
        <v>86.693881047950057</v>
      </c>
      <c r="D13" s="58">
        <f>[1]таб1!F23/[1]таб1!B23*100</f>
        <v>9.8833833349462878</v>
      </c>
      <c r="E13" s="58">
        <f>7053.5/66852.8151*100</f>
        <v>10.55078980511024</v>
      </c>
      <c r="F13" s="58">
        <f>[1]таб1!L23/[1]таб1!B23*100</f>
        <v>2.5533484951127452</v>
      </c>
      <c r="G13" s="58">
        <f>1743.0777/66852.8151*100</f>
        <v>2.6073362765541939</v>
      </c>
      <c r="H13" s="58">
        <f>[1]таб1!N23/[1]таб1!B23*100</f>
        <v>0.48424949191909417</v>
      </c>
      <c r="I13" s="58">
        <f>98.9374/66852.8151*100</f>
        <v>0.14799287038549852</v>
      </c>
    </row>
    <row r="14" spans="1:9">
      <c r="A14" s="13" t="s">
        <v>12</v>
      </c>
      <c r="B14" s="56">
        <f>[1]таб1!D24/[1]таб1!B24*100</f>
        <v>67.579558262788083</v>
      </c>
      <c r="C14" s="56">
        <f>1372.6/2431.6522*100</f>
        <v>56.447217245953183</v>
      </c>
      <c r="D14" s="56">
        <f>[1]таб1!F24/[1]таб1!B24*100</f>
        <v>2.3501762632197418</v>
      </c>
      <c r="E14" s="56">
        <f>312.1/2431.6522*100</f>
        <v>12.834894727132443</v>
      </c>
      <c r="F14" s="56">
        <f>[1]таб1!L24/[1]таб1!B24*100</f>
        <v>30.070265473992187</v>
      </c>
      <c r="G14" s="56">
        <f>746.9522/2431.6522*100</f>
        <v>30.717888026914373</v>
      </c>
      <c r="H14" s="59" t="s">
        <v>93</v>
      </c>
      <c r="I14" s="59" t="s">
        <v>93</v>
      </c>
    </row>
    <row r="15" spans="1:9">
      <c r="A15" s="13" t="s">
        <v>13</v>
      </c>
      <c r="B15" s="56">
        <f>[1]таб1!D25/[1]таб1!B25*100</f>
        <v>82.465730265845778</v>
      </c>
      <c r="C15" s="56">
        <f>3605/3669.4061*100</f>
        <v>98.244781355762171</v>
      </c>
      <c r="D15" s="56">
        <f>[1]таб1!F25/[1]таб1!B25*100</f>
        <v>2.4584043617306039</v>
      </c>
      <c r="E15" s="56">
        <f>24.9/3669.4061*100</f>
        <v>0.6785839267013809</v>
      </c>
      <c r="F15" s="56">
        <f>[1]таб1!L25/[1]таб1!B25*100</f>
        <v>15.075865372423605</v>
      </c>
      <c r="G15" s="56">
        <f>39.5061/3669.4061*100</f>
        <v>1.0766347175364428</v>
      </c>
      <c r="H15" s="59" t="s">
        <v>93</v>
      </c>
      <c r="I15" s="59" t="s">
        <v>93</v>
      </c>
    </row>
    <row r="16" spans="1:9">
      <c r="A16" s="13" t="s">
        <v>14</v>
      </c>
      <c r="B16" s="56">
        <f>[1]таб1!D26/[1]таб1!B26*100</f>
        <v>0.88469478030079618</v>
      </c>
      <c r="C16" s="46" t="s">
        <v>92</v>
      </c>
      <c r="D16" s="56">
        <f>[1]таб1!F26/[1]таб1!B26*100</f>
        <v>0.14744913005013272</v>
      </c>
      <c r="E16" s="60">
        <f>21/103.4477*100</f>
        <v>20.300113003962387</v>
      </c>
      <c r="F16" s="61">
        <f>[1]таб1!L26/[1]таб1!B26*100</f>
        <v>57.519905632556764</v>
      </c>
      <c r="G16" s="60">
        <f>58.94/103.4477*100</f>
        <v>56.975650497787768</v>
      </c>
      <c r="H16" s="61">
        <f>[1]таб1!N26/[1]таб1!B26*100</f>
        <v>41.447950457092304</v>
      </c>
      <c r="I16" s="60">
        <f>23.5077/103.4477*100</f>
        <v>22.724236498249841</v>
      </c>
    </row>
    <row r="17" spans="1:9">
      <c r="A17" s="13" t="s">
        <v>15</v>
      </c>
      <c r="B17" s="56">
        <f>[1]таб1!D27/[1]таб1!B27*100</f>
        <v>75.010251611343008</v>
      </c>
      <c r="C17" s="56">
        <f>5719/7653.3663*100</f>
        <v>74.725287877570949</v>
      </c>
      <c r="D17" s="56">
        <f>[1]таб1!G27/[1]таб1!B27*100</f>
        <v>19.840810876171048</v>
      </c>
      <c r="E17" s="56">
        <f>1283.45/7653.3663*100</f>
        <v>16.769744837640925</v>
      </c>
      <c r="F17" s="56">
        <f>[1]таб1!L27/[1]таб1!B27*100</f>
        <v>5.1142397510172746</v>
      </c>
      <c r="G17" s="56">
        <f>406.1588/7653.3663*100</f>
        <v>5.3069301021172866</v>
      </c>
      <c r="H17" s="56">
        <f>[1]таб1!N27/[1]таб1!B27*100</f>
        <v>3.3646314151429442E-2</v>
      </c>
      <c r="I17" s="56">
        <f>244.7575/7653.3663*100</f>
        <v>3.1980371826708467</v>
      </c>
    </row>
    <row r="18" spans="1:9" ht="26.4">
      <c r="A18" s="14" t="s">
        <v>16</v>
      </c>
      <c r="B18" s="56">
        <f>[1]таб1!D30/[1]таб1!B30*100</f>
        <v>90.320040813539165</v>
      </c>
      <c r="C18" s="56">
        <f>55387.3/64141.6902*100</f>
        <v>86.35148189468822</v>
      </c>
      <c r="D18" s="56">
        <f>[1]таб1!F30/[1]таб1!B30*100</f>
        <v>6.3115031781802884</v>
      </c>
      <c r="E18" s="56">
        <f>6984.4/64141.6902*100</f>
        <v>10.889017701625828</v>
      </c>
      <c r="F18" s="56">
        <f>[1]таб1!L30/[1]таб1!B30*100</f>
        <v>2.8324435499744913</v>
      </c>
      <c r="G18" s="56">
        <f>1670.9013/64141.6902*100</f>
        <v>2.6050160118792758</v>
      </c>
      <c r="H18" s="56">
        <f>[1]таб1!N30/[1]таб1!B30*100</f>
        <v>0.5360124583060506</v>
      </c>
      <c r="I18" s="56">
        <f>99.0889/64141.6902*100</f>
        <v>0.15448439180668799</v>
      </c>
    </row>
    <row r="19" spans="1:9" ht="27">
      <c r="A19" s="15" t="s">
        <v>17</v>
      </c>
      <c r="B19" s="56">
        <f>[1]таб1!D31/[1]таб1!B31*100</f>
        <v>93.779251081005796</v>
      </c>
      <c r="C19" s="56">
        <f>27180/31762.62*100</f>
        <v>85.572285913441647</v>
      </c>
      <c r="D19" s="56">
        <f>[1]таб1!F31/[1]таб1!B31*100</f>
        <v>6.1981471081097119</v>
      </c>
      <c r="E19" s="56">
        <f>4535.5/31762.62*100</f>
        <v>14.279363604135931</v>
      </c>
      <c r="F19" s="56">
        <f>[1]таб1!L31/[1]таб1!B31*100</f>
        <v>2.2601810884484201E-2</v>
      </c>
      <c r="G19" s="56">
        <f>47.12/31762.62*100</f>
        <v>0.1483504824224198</v>
      </c>
      <c r="H19" s="47" t="s">
        <v>92</v>
      </c>
      <c r="I19" s="47" t="s">
        <v>92</v>
      </c>
    </row>
    <row r="20" spans="1:9" ht="27">
      <c r="A20" s="16" t="s">
        <v>18</v>
      </c>
      <c r="B20" s="56">
        <f>[1]таб1!D32/[1]таб1!B32*100</f>
        <v>95.381964667054945</v>
      </c>
      <c r="C20" s="56">
        <f>7305/8121.11*100</f>
        <v>89.950757962889313</v>
      </c>
      <c r="D20" s="56">
        <f>[1]таб1!F32/[1]таб1!B32*100</f>
        <v>4.6168219763152782</v>
      </c>
      <c r="E20" s="56">
        <f>811.5/8121.11*100</f>
        <v>9.9924763979308242</v>
      </c>
      <c r="F20" s="56">
        <f>[1]таб1!L32/[1]таб1!B32*100</f>
        <v>1.2133566297806251E-3</v>
      </c>
      <c r="G20" s="56">
        <f>4.61/8121.11*100</f>
        <v>5.6765639179865809E-2</v>
      </c>
      <c r="H20" s="47" t="s">
        <v>92</v>
      </c>
      <c r="I20" s="47" t="s">
        <v>92</v>
      </c>
    </row>
    <row r="21" spans="1:9">
      <c r="A21" s="16" t="s">
        <v>19</v>
      </c>
      <c r="B21" s="56">
        <f>[1]таб1!D33/[1]таб1!B33*100</f>
        <v>98.002917087400434</v>
      </c>
      <c r="C21" s="56">
        <f>4112/4467.237*100</f>
        <v>92.047948206016386</v>
      </c>
      <c r="D21" s="56">
        <f>[1]таб1!F33/[1]таб1!B33*100</f>
        <v>1.9634242118254237</v>
      </c>
      <c r="E21" s="56">
        <f>352/4467.237*100</f>
        <v>7.8795908970130748</v>
      </c>
      <c r="F21" s="56">
        <f>[1]таб1!L33/[1]таб1!B33*100</f>
        <v>3.3658700774150119E-2</v>
      </c>
      <c r="G21" s="56">
        <f>3.237/4467.237*100</f>
        <v>7.2460896970543531E-2</v>
      </c>
      <c r="H21" s="47" t="s">
        <v>92</v>
      </c>
      <c r="I21" s="47" t="s">
        <v>92</v>
      </c>
    </row>
    <row r="22" spans="1:9">
      <c r="A22" s="16" t="s">
        <v>20</v>
      </c>
      <c r="B22" s="56">
        <f>[1]таб1!D34/[1]таб1!B34*100</f>
        <v>89.41339891606323</v>
      </c>
      <c r="C22" s="56">
        <f>11750/14568.53*100</f>
        <v>80.653298582629816</v>
      </c>
      <c r="D22" s="56">
        <f>[1]таб1!F34/[1]таб1!B34*100</f>
        <v>10.565537186318716</v>
      </c>
      <c r="E22" s="56">
        <f>2786/14568.53*100</f>
        <v>19.123411902230355</v>
      </c>
      <c r="F22" s="56">
        <f>[1]таб1!L34/[1]таб1!B34*100</f>
        <v>2.1063897618071689E-2</v>
      </c>
      <c r="G22" s="56">
        <f>32.53/14568.53*100</f>
        <v>0.22328951513982537</v>
      </c>
      <c r="H22" s="47" t="s">
        <v>92</v>
      </c>
      <c r="I22" s="47" t="s">
        <v>92</v>
      </c>
    </row>
    <row r="23" spans="1:9">
      <c r="A23" s="17" t="s">
        <v>21</v>
      </c>
      <c r="B23" s="56">
        <f>[1]таб1!D35/[1]таб1!B35*100</f>
        <v>98.719712199767216</v>
      </c>
      <c r="C23" s="56">
        <f>2871/3442.7*100</f>
        <v>83.393847851976659</v>
      </c>
      <c r="D23" s="56">
        <f>[1]таб1!F35/[1]таб1!B35*100</f>
        <v>1.137445772934081</v>
      </c>
      <c r="E23" s="56">
        <f>565/3442.7*100</f>
        <v>16.411537456066462</v>
      </c>
      <c r="F23" s="56">
        <f>[1]таб1!L35/[1]таб1!B35*100</f>
        <v>0.14284202729869855</v>
      </c>
      <c r="G23" s="56">
        <f>6.7/3442.7*100</f>
        <v>0.19461469195689432</v>
      </c>
      <c r="H23" s="47" t="s">
        <v>92</v>
      </c>
      <c r="I23" s="47" t="s">
        <v>92</v>
      </c>
    </row>
    <row r="24" spans="1:9">
      <c r="A24" s="17" t="s">
        <v>22</v>
      </c>
      <c r="B24" s="48" t="s">
        <v>92</v>
      </c>
      <c r="C24" s="48" t="s">
        <v>92</v>
      </c>
      <c r="D24" s="48" t="s">
        <v>92</v>
      </c>
      <c r="E24" s="56">
        <f>1/1.01*100</f>
        <v>99.009900990099013</v>
      </c>
      <c r="F24" s="56">
        <v>100</v>
      </c>
      <c r="G24" s="56">
        <f>0.01/1.01*100</f>
        <v>0.99009900990099009</v>
      </c>
      <c r="H24" s="47" t="s">
        <v>92</v>
      </c>
      <c r="I24" s="47" t="s">
        <v>92</v>
      </c>
    </row>
    <row r="25" spans="1:9">
      <c r="A25" s="17" t="s">
        <v>23</v>
      </c>
      <c r="B25" s="56">
        <f>[1]таб1!D37/[1]таб1!B37*100</f>
        <v>100</v>
      </c>
      <c r="C25" s="48" t="s">
        <v>92</v>
      </c>
      <c r="D25" s="48" t="s">
        <v>92</v>
      </c>
      <c r="E25" s="48" t="s">
        <v>92</v>
      </c>
      <c r="F25" s="48" t="s">
        <v>92</v>
      </c>
      <c r="G25" s="48" t="s">
        <v>92</v>
      </c>
      <c r="H25" s="47" t="s">
        <v>92</v>
      </c>
      <c r="I25" s="47" t="s">
        <v>92</v>
      </c>
    </row>
    <row r="26" spans="1:9">
      <c r="A26" s="17" t="s">
        <v>24</v>
      </c>
      <c r="B26" s="56">
        <f>[1]таб1!D38/[1]таб1!B38*100</f>
        <v>100</v>
      </c>
      <c r="C26" s="48" t="s">
        <v>92</v>
      </c>
      <c r="D26" s="48" t="s">
        <v>92</v>
      </c>
      <c r="E26" s="48" t="s">
        <v>92</v>
      </c>
      <c r="F26" s="56">
        <f>[1]таб1!L38/[1]таб1!B38*100</f>
        <v>0</v>
      </c>
      <c r="G26" s="48" t="s">
        <v>92</v>
      </c>
      <c r="H26" s="47" t="s">
        <v>92</v>
      </c>
      <c r="I26" s="47" t="s">
        <v>92</v>
      </c>
    </row>
    <row r="27" spans="1:9">
      <c r="A27" s="17" t="s">
        <v>25</v>
      </c>
      <c r="B27" s="56">
        <f>[1]таб1!D40/[1]таб1!B40*100</f>
        <v>99.514563106796118</v>
      </c>
      <c r="C27" s="56">
        <f>1142/1162.033*100</f>
        <v>98.276038632293577</v>
      </c>
      <c r="D27" s="56">
        <f>[1]таб1!F40/[1]таб1!B40*100</f>
        <v>0.48543689320388345</v>
      </c>
      <c r="E27" s="56">
        <f>20/1162.033*100</f>
        <v>1.7211215172030399</v>
      </c>
      <c r="F27" s="48" t="s">
        <v>92</v>
      </c>
      <c r="G27" s="56">
        <f>0.033/1162.033*100</f>
        <v>2.8398505033850161E-3</v>
      </c>
      <c r="H27" s="47" t="s">
        <v>92</v>
      </c>
      <c r="I27" s="47" t="s">
        <v>92</v>
      </c>
    </row>
    <row r="28" spans="1:9" ht="26.4">
      <c r="A28" s="18" t="s">
        <v>26</v>
      </c>
      <c r="B28" s="56">
        <f>412/412*100</f>
        <v>100</v>
      </c>
      <c r="C28" s="56">
        <f>438/438.0017*100</f>
        <v>99.99961187365254</v>
      </c>
      <c r="D28" s="48" t="s">
        <v>92</v>
      </c>
      <c r="E28" s="48" t="s">
        <v>92</v>
      </c>
      <c r="F28" s="48" t="s">
        <v>92</v>
      </c>
      <c r="G28" s="56">
        <f>0.0017/438.0017*100</f>
        <v>3.8812634745481582E-4</v>
      </c>
      <c r="H28" s="47" t="s">
        <v>92</v>
      </c>
      <c r="I28" s="47" t="s">
        <v>92</v>
      </c>
    </row>
    <row r="29" spans="1:9">
      <c r="A29" s="15" t="s">
        <v>27</v>
      </c>
      <c r="B29" s="48" t="s">
        <v>92</v>
      </c>
      <c r="C29" s="48" t="s">
        <v>92</v>
      </c>
      <c r="D29" s="56">
        <f>[1]таб1!F42/[1]таб1!B42*100</f>
        <v>100</v>
      </c>
      <c r="E29" s="48" t="s">
        <v>92</v>
      </c>
      <c r="F29" s="56">
        <f>0/2*100</f>
        <v>0</v>
      </c>
      <c r="G29" s="56">
        <f>0.2162/0.225*100</f>
        <v>96.088888888888889</v>
      </c>
      <c r="H29" s="48" t="s">
        <v>92</v>
      </c>
      <c r="I29" s="56">
        <f>0.0088/0.225*100</f>
        <v>3.911111111111111</v>
      </c>
    </row>
    <row r="30" spans="1:9">
      <c r="A30" s="17" t="s">
        <v>28</v>
      </c>
      <c r="B30" s="48" t="s">
        <v>92</v>
      </c>
      <c r="C30" s="48" t="s">
        <v>92</v>
      </c>
      <c r="D30" s="48" t="s">
        <v>92</v>
      </c>
      <c r="E30" s="48" t="s">
        <v>92</v>
      </c>
      <c r="F30" s="56">
        <v>100</v>
      </c>
      <c r="G30" s="56">
        <f>0.011/0.0198*100</f>
        <v>55.55555555555555</v>
      </c>
      <c r="H30" s="48" t="s">
        <v>92</v>
      </c>
      <c r="I30" s="56">
        <f>0.0088/0.0198*100</f>
        <v>44.444444444444443</v>
      </c>
    </row>
    <row r="31" spans="1:9" ht="26.4">
      <c r="A31" s="19" t="s">
        <v>29</v>
      </c>
      <c r="B31" s="48" t="s">
        <v>92</v>
      </c>
      <c r="C31" s="48" t="s">
        <v>92</v>
      </c>
      <c r="D31" s="48" t="s">
        <v>92</v>
      </c>
      <c r="E31" s="48" t="s">
        <v>92</v>
      </c>
      <c r="F31" s="56">
        <v>100</v>
      </c>
      <c r="G31" s="56">
        <f>0.011/0.0198*100</f>
        <v>55.55555555555555</v>
      </c>
      <c r="H31" s="48" t="s">
        <v>92</v>
      </c>
      <c r="I31" s="56">
        <f>0.0088/0.0198*100</f>
        <v>44.444444444444443</v>
      </c>
    </row>
    <row r="32" spans="1:9">
      <c r="A32" s="17" t="s">
        <v>30</v>
      </c>
      <c r="B32" s="48" t="s">
        <v>92</v>
      </c>
      <c r="C32" s="48" t="s">
        <v>92</v>
      </c>
      <c r="D32" s="48" t="s">
        <v>92</v>
      </c>
      <c r="E32" s="48" t="s">
        <v>92</v>
      </c>
      <c r="F32" s="56">
        <v>100</v>
      </c>
      <c r="G32" s="49" t="s">
        <v>92</v>
      </c>
      <c r="H32" s="48" t="s">
        <v>92</v>
      </c>
      <c r="I32" s="49" t="s">
        <v>92</v>
      </c>
    </row>
    <row r="33" spans="1:9">
      <c r="A33" s="15" t="s">
        <v>31</v>
      </c>
      <c r="B33" s="56">
        <f>[1]таб1!D55/[1]таб1!B55*100</f>
        <v>4.5167718365991361</v>
      </c>
      <c r="C33" s="48" t="s">
        <v>92</v>
      </c>
      <c r="D33" s="56">
        <f>[1]таб1!F55/[1]таб1!B55*100</f>
        <v>3.5004981733643312</v>
      </c>
      <c r="E33" s="56">
        <f>10.2/639.1829*100</f>
        <v>1.5957873716584094</v>
      </c>
      <c r="F33" s="56">
        <f>[1]таб1!L55/[1]таб1!B55*100</f>
        <v>71.491198937230152</v>
      </c>
      <c r="G33" s="56">
        <f>553.7603/639.1829*100</f>
        <v>86.635656241742382</v>
      </c>
      <c r="H33" s="56">
        <f>[1]таб1!N55/[1]таб1!B55*100</f>
        <v>20.491531052806376</v>
      </c>
      <c r="I33" s="56">
        <f>75.2226/639.1829*100</f>
        <v>11.768556386599203</v>
      </c>
    </row>
    <row r="34" spans="1:9" ht="16.2">
      <c r="A34" s="20" t="s">
        <v>32</v>
      </c>
      <c r="B34" s="56">
        <f>[1]таб1!D56/[1]таб1!B56*100</f>
        <v>0.20571898786257972</v>
      </c>
      <c r="C34" s="48" t="s">
        <v>92</v>
      </c>
      <c r="D34" s="56">
        <f>[1]таб1!F56/[1]таб1!B56*100</f>
        <v>1.5223205101830899</v>
      </c>
      <c r="E34" s="56">
        <f>0.1/102.534*100</f>
        <v>9.7528624651335161E-2</v>
      </c>
      <c r="F34" s="56">
        <f>[1]таб1!L56/[1]таб1!B56*100</f>
        <v>79.386957416169508</v>
      </c>
      <c r="G34" s="56">
        <f>79.4981/102.534*100</f>
        <v>77.533403553943074</v>
      </c>
      <c r="H34" s="56">
        <f>[1]таб1!N56/[1]таб1!B56*100</f>
        <v>18.885003085784817</v>
      </c>
      <c r="I34" s="56">
        <f>22.9359/102.534*100</f>
        <v>22.369067821405579</v>
      </c>
    </row>
    <row r="35" spans="1:9" ht="27" customHeight="1">
      <c r="A35" s="21" t="s">
        <v>33</v>
      </c>
      <c r="B35" s="56">
        <f>[1]таб1!D57/[1]таб1!B57*100</f>
        <v>0.20999580008399832</v>
      </c>
      <c r="C35" s="48" t="s">
        <v>92</v>
      </c>
      <c r="D35" s="56">
        <f>[1]таб1!F57/[1]таб1!B57*100</f>
        <v>1.5539689206215876</v>
      </c>
      <c r="E35" s="56">
        <f>0.1/92.2207*100</f>
        <v>0.10843552477914396</v>
      </c>
      <c r="F35" s="56">
        <f>[1]таб1!L57/[1]таб1!B57*100</f>
        <v>80.239395212095772</v>
      </c>
      <c r="G35" s="56">
        <f>71.899/92.2207*100</f>
        <v>77.964057960956708</v>
      </c>
      <c r="H35" s="56">
        <f>[1]таб1!N57/[1]таб1!B57*100</f>
        <v>18.017639647207055</v>
      </c>
      <c r="I35" s="56">
        <f>20.2217/92.2207*100</f>
        <v>21.927506514264149</v>
      </c>
    </row>
    <row r="36" spans="1:9" ht="27" customHeight="1">
      <c r="A36" s="18" t="s">
        <v>34</v>
      </c>
      <c r="B36" s="50" t="s">
        <v>92</v>
      </c>
      <c r="C36" s="48" t="s">
        <v>92</v>
      </c>
      <c r="D36" s="56">
        <f>[1]таб1!F58/[1]таб1!B58*100</f>
        <v>4.403948367501898</v>
      </c>
      <c r="E36" s="56">
        <f>0.1/26*100</f>
        <v>0.38461538461538464</v>
      </c>
      <c r="F36" s="56">
        <v>86.9</v>
      </c>
      <c r="G36" s="56">
        <f>22.5/26*100</f>
        <v>86.538461538461547</v>
      </c>
      <c r="H36" s="56">
        <f>[1]таб1!N58/[1]таб1!B58*100</f>
        <v>8.6560364464692494</v>
      </c>
      <c r="I36" s="56">
        <f>3.4/26*100</f>
        <v>13.076923076923078</v>
      </c>
    </row>
    <row r="37" spans="1:9">
      <c r="A37" s="18" t="s">
        <v>35</v>
      </c>
      <c r="B37" s="50" t="s">
        <v>92</v>
      </c>
      <c r="C37" s="48" t="s">
        <v>92</v>
      </c>
      <c r="D37" s="50" t="s">
        <v>92</v>
      </c>
      <c r="E37" s="50" t="s">
        <v>92</v>
      </c>
      <c r="F37" s="56">
        <f>[1]таб1!L59/[1]таб1!B59*100</f>
        <v>78.703703703703709</v>
      </c>
      <c r="G37" s="51">
        <f>4.8681/6.2206*100</f>
        <v>78.257724335273124</v>
      </c>
      <c r="H37" s="56">
        <f>[1]таб1!N59/[1]таб1!B59*100</f>
        <v>20.987654320987655</v>
      </c>
      <c r="I37" s="51">
        <f>1.3525/6.2206*100</f>
        <v>21.742275664726876</v>
      </c>
    </row>
    <row r="38" spans="1:9">
      <c r="A38" s="18" t="s">
        <v>36</v>
      </c>
      <c r="B38" s="50" t="s">
        <v>92</v>
      </c>
      <c r="C38" s="48" t="s">
        <v>92</v>
      </c>
      <c r="D38" s="56">
        <f>[1]таб1!F60/[1]таб1!B60*100</f>
        <v>9.2336103416435833E-2</v>
      </c>
      <c r="E38" s="50" t="s">
        <v>92</v>
      </c>
      <c r="F38" s="56">
        <f>[1]таб1!L60/[1]таб1!B60*100</f>
        <v>84.302862419205908</v>
      </c>
      <c r="G38" s="46">
        <f>11.7769/16.2265*100</f>
        <v>72.578189997843026</v>
      </c>
      <c r="H38" s="56">
        <f>[1]таб1!N60/[1]таб1!B60*100</f>
        <v>15.604801477377652</v>
      </c>
      <c r="I38" s="46">
        <f>4.4496/16.2265*100</f>
        <v>27.421810002156967</v>
      </c>
    </row>
    <row r="39" spans="1:9">
      <c r="A39" s="18" t="s">
        <v>37</v>
      </c>
      <c r="B39" s="56">
        <f>[1]таб1!D61/[1]таб1!B61*100</f>
        <v>4.4843049327354256</v>
      </c>
      <c r="C39" s="48" t="s">
        <v>92</v>
      </c>
      <c r="D39" s="56">
        <f>[1]таб1!F61/[1]таб1!B61*100</f>
        <v>5.3811659192825108</v>
      </c>
      <c r="E39" s="50" t="s">
        <v>92</v>
      </c>
      <c r="F39" s="56">
        <f>[1]таб1!L61/[1]таб1!B61*100</f>
        <v>71.74887892376681</v>
      </c>
      <c r="G39" s="46">
        <f>3.2617/4.4385*100</f>
        <v>73.486538244902547</v>
      </c>
      <c r="H39" s="56">
        <f>[1]таб1!N61/[1]таб1!B61*100</f>
        <v>18.385650224215244</v>
      </c>
      <c r="I39" s="46">
        <f>1.1768/4.4385*100</f>
        <v>26.513461755097445</v>
      </c>
    </row>
    <row r="40" spans="1:9">
      <c r="A40" s="18" t="s">
        <v>38</v>
      </c>
      <c r="B40" s="50" t="s">
        <v>92</v>
      </c>
      <c r="C40" s="48" t="s">
        <v>92</v>
      </c>
      <c r="D40" s="56">
        <f>[1]таб1!F62/[1]таб1!B62*100</f>
        <v>0.42372881355932202</v>
      </c>
      <c r="E40" s="50" t="s">
        <v>92</v>
      </c>
      <c r="F40" s="56">
        <f>[1]таб1!L62/[1]таб1!B62*100</f>
        <v>78.389830508474574</v>
      </c>
      <c r="G40" s="46">
        <f>7.842/10.1052*100</f>
        <v>77.603610022562634</v>
      </c>
      <c r="H40" s="56">
        <f>[1]таб1!N62/[1]таб1!B62*100</f>
        <v>21.1864406779661</v>
      </c>
      <c r="I40" s="46">
        <f>2.2632/10.1052*100</f>
        <v>22.396389977437359</v>
      </c>
    </row>
    <row r="41" spans="1:9">
      <c r="A41" s="22" t="s">
        <v>39</v>
      </c>
      <c r="B41" s="47" t="s">
        <v>92</v>
      </c>
      <c r="C41" s="48" t="s">
        <v>92</v>
      </c>
      <c r="D41" s="50" t="s">
        <v>92</v>
      </c>
      <c r="E41" s="50" t="s">
        <v>92</v>
      </c>
      <c r="F41" s="56">
        <f>[1]таб1!L63/[1]таб1!B63*100</f>
        <v>73.487031700288171</v>
      </c>
      <c r="G41" s="46">
        <f>11.0332/14.5951*100</f>
        <v>75.595234016896086</v>
      </c>
      <c r="H41" s="56">
        <f>[1]таб1!N63/[1]таб1!B63*100</f>
        <v>26.512968299711808</v>
      </c>
      <c r="I41" s="46">
        <f>3.5619/14.5951*100</f>
        <v>24.404765983103918</v>
      </c>
    </row>
    <row r="42" spans="1:9">
      <c r="A42" s="18" t="s">
        <v>40</v>
      </c>
      <c r="B42" s="47" t="s">
        <v>92</v>
      </c>
      <c r="C42" s="48" t="s">
        <v>92</v>
      </c>
      <c r="D42" s="50" t="s">
        <v>92</v>
      </c>
      <c r="E42" s="50" t="s">
        <v>92</v>
      </c>
      <c r="F42" s="56">
        <v>65.137614678899084</v>
      </c>
      <c r="G42" s="51">
        <f>3.291/4.6829*100</f>
        <v>70.276965128446051</v>
      </c>
      <c r="H42" s="56">
        <f>[1]таб1!N64/[1]таб1!B64*100</f>
        <v>34.862385321100916</v>
      </c>
      <c r="I42" s="51">
        <f>1.3919/4.6829*100</f>
        <v>29.723034871553949</v>
      </c>
    </row>
    <row r="43" spans="1:9">
      <c r="A43" s="22" t="s">
        <v>41</v>
      </c>
      <c r="B43" s="47" t="s">
        <v>92</v>
      </c>
      <c r="C43" s="48" t="s">
        <v>92</v>
      </c>
      <c r="D43" s="50" t="s">
        <v>92</v>
      </c>
      <c r="E43" s="50" t="s">
        <v>92</v>
      </c>
      <c r="F43" s="56">
        <f>[1]таб1!L65/[1]таб1!B65*100</f>
        <v>88.349514563106794</v>
      </c>
      <c r="G43" s="46">
        <f>1.9386/2.4963*100</f>
        <v>77.65893522413171</v>
      </c>
      <c r="H43" s="56">
        <f>[1]таб1!N65/[1]таб1!B65*100</f>
        <v>11.650485436893202</v>
      </c>
      <c r="I43" s="46">
        <f>0.5577/2.4963*100</f>
        <v>22.341064775868283</v>
      </c>
    </row>
    <row r="44" spans="1:9" ht="26.25" customHeight="1">
      <c r="A44" s="17" t="s">
        <v>42</v>
      </c>
      <c r="B44" s="47" t="s">
        <v>92</v>
      </c>
      <c r="C44" s="48" t="s">
        <v>92</v>
      </c>
      <c r="D44" s="50" t="s">
        <v>92</v>
      </c>
      <c r="E44" s="50" t="s">
        <v>92</v>
      </c>
      <c r="F44" s="56">
        <f>[1]таб1!L66/[1]таб1!B66*100</f>
        <v>100</v>
      </c>
      <c r="G44" s="46">
        <f>0.4627/0.4828*100</f>
        <v>95.836785418392708</v>
      </c>
      <c r="H44" s="47" t="s">
        <v>92</v>
      </c>
      <c r="I44" s="46">
        <f>0.0201/0.4828*100</f>
        <v>4.1632145816072903</v>
      </c>
    </row>
    <row r="45" spans="1:9">
      <c r="A45" s="23" t="s">
        <v>43</v>
      </c>
      <c r="B45" s="56">
        <f>[1]таб1!D67/[1]таб1!B67*100</f>
        <v>91.06959869277425</v>
      </c>
      <c r="C45" s="56">
        <f>28207.3/31637.1283*100</f>
        <v>89.158850741835508</v>
      </c>
      <c r="D45" s="56">
        <f>[1]таб1!F67/[1]таб1!B67*100</f>
        <v>6.7040324590799578</v>
      </c>
      <c r="E45" s="56">
        <f>2438.6/31637.1283*100</f>
        <v>7.7080320845681811</v>
      </c>
      <c r="F45" s="56">
        <f>[1]таб1!L67/[1]таб1!B67*100</f>
        <v>2.2263688481457891</v>
      </c>
      <c r="G45" s="56">
        <f>990.3067/31637.1283*100</f>
        <v>3.1302041405572196</v>
      </c>
      <c r="H45" s="47" t="s">
        <v>92</v>
      </c>
      <c r="I45" s="56">
        <f>0.9216/31637.1283*100</f>
        <v>2.9130330390953973E-3</v>
      </c>
    </row>
    <row r="46" spans="1:9" ht="26.4">
      <c r="A46" s="17" t="s">
        <v>44</v>
      </c>
      <c r="B46" s="56">
        <f>[1]таб1!D68/[1]таб1!B68*100</f>
        <v>98.269608583950415</v>
      </c>
      <c r="C46" s="56">
        <f>2956/3122.4088*100</f>
        <v>94.670499263261092</v>
      </c>
      <c r="D46" s="56">
        <f>[1]таб1!F68/[1]таб1!B68*100</f>
        <v>1.5868218225782078</v>
      </c>
      <c r="E46" s="56">
        <f>48.1/3122.4088*100</f>
        <v>1.5404773391619957</v>
      </c>
      <c r="F46" s="56">
        <f>[1]таб1!L68/[1]таб1!B68*100</f>
        <v>0.14356959347136161</v>
      </c>
      <c r="G46" s="56">
        <f>117.3872/3122.4088*100</f>
        <v>3.7595077236523293</v>
      </c>
      <c r="H46" s="47" t="s">
        <v>92</v>
      </c>
      <c r="I46" s="56">
        <f>0.9216/3122.4088*100</f>
        <v>2.951567392456747E-2</v>
      </c>
    </row>
    <row r="47" spans="1:9">
      <c r="A47" s="17" t="s">
        <v>45</v>
      </c>
      <c r="B47" s="56">
        <f>[1]таб1!D69/[1]таб1!B69*100</f>
        <v>89.526513653376185</v>
      </c>
      <c r="C47" s="56">
        <f>22687.3/25642.539*100</f>
        <v>88.475248102381741</v>
      </c>
      <c r="D47" s="56">
        <f>[1]таб1!F69/[1]таб1!B69*100</f>
        <v>7.887275861064043</v>
      </c>
      <c r="E47" s="56">
        <f>2089.5/25642.539*100</f>
        <v>8.1485690633053149</v>
      </c>
      <c r="F47" s="56">
        <f>[1]таб1!L69/[1]таб1!B69*100</f>
        <v>2.5862104855597696</v>
      </c>
      <c r="G47" s="56">
        <f>865.739/25642.539*100</f>
        <v>3.3761828343129361</v>
      </c>
      <c r="H47" s="47" t="s">
        <v>92</v>
      </c>
      <c r="I47" s="47" t="s">
        <v>92</v>
      </c>
    </row>
    <row r="48" spans="1:9">
      <c r="A48" s="17" t="s">
        <v>46</v>
      </c>
      <c r="B48" s="56">
        <f>[1]таб1!D70/[1]таб1!B70*100</f>
        <v>100</v>
      </c>
      <c r="C48" s="47" t="s">
        <v>92</v>
      </c>
      <c r="D48" s="47" t="s">
        <v>92</v>
      </c>
      <c r="E48" s="47" t="s">
        <v>92</v>
      </c>
      <c r="F48" s="47" t="s">
        <v>92</v>
      </c>
      <c r="G48" s="47" t="s">
        <v>92</v>
      </c>
      <c r="H48" s="47" t="s">
        <v>92</v>
      </c>
      <c r="I48" s="47" t="s">
        <v>92</v>
      </c>
    </row>
    <row r="49" spans="1:9">
      <c r="A49" s="17" t="s">
        <v>47</v>
      </c>
      <c r="B49" s="56">
        <f>[1]таб1!D71/[1]таб1!B71*100</f>
        <v>100</v>
      </c>
      <c r="C49" s="56">
        <f>2564/2654.0206*100</f>
        <v>96.608142378397517</v>
      </c>
      <c r="D49" s="47" t="s">
        <v>92</v>
      </c>
      <c r="E49" s="56">
        <f>90/2654.0206*100</f>
        <v>3.3910814407393826</v>
      </c>
      <c r="F49" s="47" t="s">
        <v>92</v>
      </c>
      <c r="G49" s="56">
        <f>0.0206/2654.0206*100</f>
        <v>7.7618086310256979E-4</v>
      </c>
      <c r="H49" s="47" t="s">
        <v>92</v>
      </c>
      <c r="I49" s="47" t="s">
        <v>92</v>
      </c>
    </row>
    <row r="50" spans="1:9" ht="26.4">
      <c r="A50" s="17" t="s">
        <v>48</v>
      </c>
      <c r="B50" s="56">
        <f>[1]таб1!D72/[1]таб1!B72*100</f>
        <v>65.972222222222214</v>
      </c>
      <c r="C50" s="47" t="s">
        <v>92</v>
      </c>
      <c r="D50" s="47" t="s">
        <v>92</v>
      </c>
      <c r="E50" s="47" t="s">
        <v>92</v>
      </c>
      <c r="F50" s="56">
        <f>[1]таб1!L72/[1]таб1!B72*100</f>
        <v>34.027777777777779</v>
      </c>
      <c r="G50" s="47">
        <f>2.4649/2.4649*100</f>
        <v>100</v>
      </c>
      <c r="H50" s="47" t="s">
        <v>92</v>
      </c>
      <c r="I50" s="47" t="s">
        <v>92</v>
      </c>
    </row>
    <row r="51" spans="1:9" ht="26.4">
      <c r="A51" s="24" t="s">
        <v>49</v>
      </c>
      <c r="B51" s="56">
        <f>[1]таб1!D116/[1]таб1!B116*100</f>
        <v>0.88469478030079618</v>
      </c>
      <c r="C51" s="47" t="s">
        <v>92</v>
      </c>
      <c r="D51" s="56">
        <f>[1]таб1!F116/[1]таб1!B116*100</f>
        <v>0.14744913005013272</v>
      </c>
      <c r="E51" s="47" t="s">
        <v>92</v>
      </c>
      <c r="F51" s="56">
        <f>[1]таб1!L116/[1]таб1!B116*100</f>
        <v>57.519905632556764</v>
      </c>
      <c r="G51" s="56">
        <f>57.3833/81.4056*100</f>
        <v>70.490605068938734</v>
      </c>
      <c r="H51" s="56">
        <f>[1]таб1!N116/[1]таб1!B116*100</f>
        <v>41.447950457092304</v>
      </c>
      <c r="I51" s="56">
        <f>24.0223/81.4056*100</f>
        <v>29.509394931061252</v>
      </c>
    </row>
    <row r="52" spans="1:9" ht="26.4">
      <c r="A52" s="23" t="s">
        <v>50</v>
      </c>
      <c r="B52" s="56">
        <f>[1]таб1!D117/[1]таб1!B117*100</f>
        <v>1.2101653892698669</v>
      </c>
      <c r="C52" s="47" t="s">
        <v>92</v>
      </c>
      <c r="D52" s="47" t="s">
        <v>92</v>
      </c>
      <c r="E52" s="47" t="s">
        <v>92</v>
      </c>
      <c r="F52" s="56">
        <f>[1]таб1!L117/[1]таб1!B117*100</f>
        <v>60.427591770875352</v>
      </c>
      <c r="G52" s="56">
        <f>17.4282/23.8411*100</f>
        <v>73.101492800248309</v>
      </c>
      <c r="H52" s="56">
        <f>[1]таб1!N117/[1]таб1!B117*100</f>
        <v>38.36224283985478</v>
      </c>
      <c r="I52" s="56">
        <f>6.4129/23.8411*100</f>
        <v>26.898507199751688</v>
      </c>
    </row>
    <row r="53" spans="1:9" ht="26.4">
      <c r="A53" s="18" t="s">
        <v>51</v>
      </c>
      <c r="B53" s="56">
        <f>[1]таб1!D118/[1]таб1!B118*100</f>
        <v>1.2597741094700261</v>
      </c>
      <c r="C53" s="47" t="s">
        <v>92</v>
      </c>
      <c r="D53" s="47" t="s">
        <v>92</v>
      </c>
      <c r="E53" s="47" t="s">
        <v>92</v>
      </c>
      <c r="F53" s="56">
        <f>[1]таб1!L118/[1]таб1!B118*100</f>
        <v>59.383145091225018</v>
      </c>
      <c r="G53" s="56">
        <f>15.1846/20.799*100</f>
        <v>73.006394538198947</v>
      </c>
      <c r="H53" s="56">
        <f>[1]таб1!N118/[1]таб1!B118*100</f>
        <v>39.357080799304953</v>
      </c>
      <c r="I53" s="56">
        <f>5.6144/20.799*100</f>
        <v>26.993605461801046</v>
      </c>
    </row>
    <row r="54" spans="1:9">
      <c r="A54" s="18" t="s">
        <v>52</v>
      </c>
      <c r="B54" s="56">
        <f>[1]таб1!D119/[1]таб1!B119*100</f>
        <v>0.59171597633136097</v>
      </c>
      <c r="C54" s="47" t="s">
        <v>92</v>
      </c>
      <c r="D54" s="47" t="s">
        <v>92</v>
      </c>
      <c r="E54" s="47" t="s">
        <v>92</v>
      </c>
      <c r="F54" s="56">
        <f>[1]таб1!L119/[1]таб1!B119*100</f>
        <v>72.781065088757401</v>
      </c>
      <c r="G54" s="56">
        <f>2.1646/2.9463*100</f>
        <v>73.468418015816454</v>
      </c>
      <c r="H54" s="56">
        <f>[1]таб1!N119/[1]таб1!B119*100</f>
        <v>26.627218934911244</v>
      </c>
      <c r="I54" s="56">
        <f>0.7817/2.9463*100</f>
        <v>26.53158198418355</v>
      </c>
    </row>
    <row r="55" spans="1:9">
      <c r="A55" s="23" t="s">
        <v>53</v>
      </c>
      <c r="B55" s="47" t="s">
        <v>92</v>
      </c>
      <c r="C55" s="47" t="s">
        <v>92</v>
      </c>
      <c r="D55" s="47" t="s">
        <v>92</v>
      </c>
      <c r="E55" s="47" t="s">
        <v>92</v>
      </c>
      <c r="F55" s="56">
        <f>[1]таб1!L120/[1]таб1!B120*100</f>
        <v>57.127991675338187</v>
      </c>
      <c r="G55" s="56">
        <f>25.0913/34.1527*100</f>
        <v>73.467983497644397</v>
      </c>
      <c r="H55" s="56">
        <f>[1]таб1!N120/[1]таб1!B120*100</f>
        <v>42.872008324661806</v>
      </c>
      <c r="I55" s="56">
        <f>9.0614/34.1527*100</f>
        <v>26.532016502355599</v>
      </c>
    </row>
    <row r="56" spans="1:9" ht="26.4">
      <c r="A56" s="18" t="s">
        <v>54</v>
      </c>
      <c r="B56" s="47" t="s">
        <v>92</v>
      </c>
      <c r="C56" s="47" t="s">
        <v>92</v>
      </c>
      <c r="D56" s="47" t="s">
        <v>92</v>
      </c>
      <c r="E56" s="47" t="s">
        <v>92</v>
      </c>
      <c r="F56" s="56">
        <f>[1]таб1!L121/[1]таб1!B121*100</f>
        <v>62.397820163487729</v>
      </c>
      <c r="G56" s="56">
        <f>4.5069/6.2432*100</f>
        <v>72.188941568426443</v>
      </c>
      <c r="H56" s="56">
        <f>[1]таб1!N121/[1]таб1!B121*100</f>
        <v>37.602179836512263</v>
      </c>
      <c r="I56" s="56">
        <f>1.7363/6.2432*100</f>
        <v>27.811058431573553</v>
      </c>
    </row>
    <row r="57" spans="1:9" ht="14.25" customHeight="1">
      <c r="A57" s="18" t="s">
        <v>55</v>
      </c>
      <c r="B57" s="47" t="s">
        <v>92</v>
      </c>
      <c r="C57" s="47" t="s">
        <v>92</v>
      </c>
      <c r="D57" s="47" t="s">
        <v>92</v>
      </c>
      <c r="E57" s="47" t="s">
        <v>92</v>
      </c>
      <c r="F57" s="56">
        <f>[1]таб1!L122/[1]таб1!B122*100</f>
        <v>59.240290226205715</v>
      </c>
      <c r="G57" s="56">
        <f>19.149/26.2695*100</f>
        <v>72.894421287043912</v>
      </c>
      <c r="H57" s="56">
        <f>[1]таб1!N122/[1]таб1!B122*100</f>
        <v>40.759709773794278</v>
      </c>
      <c r="I57" s="56">
        <f>7.1205/26.2695*100</f>
        <v>27.105578712956092</v>
      </c>
    </row>
    <row r="58" spans="1:9">
      <c r="A58" s="18" t="s">
        <v>56</v>
      </c>
      <c r="B58" s="47" t="s">
        <v>92</v>
      </c>
      <c r="C58" s="47" t="s">
        <v>92</v>
      </c>
      <c r="D58" s="47" t="s">
        <v>92</v>
      </c>
      <c r="E58" s="47" t="s">
        <v>92</v>
      </c>
      <c r="F58" s="56">
        <f>[1]таб1!L123/[1]таб1!B123*100</f>
        <v>100</v>
      </c>
      <c r="G58" s="56">
        <f>0.1259/0.1442*100</f>
        <v>87.309292649098495</v>
      </c>
      <c r="H58" s="47" t="s">
        <v>92</v>
      </c>
      <c r="I58" s="56">
        <f>0.0183/0.1442*100</f>
        <v>12.690707350901526</v>
      </c>
    </row>
    <row r="59" spans="1:9">
      <c r="A59" s="18" t="s">
        <v>57</v>
      </c>
      <c r="B59" s="47" t="s">
        <v>92</v>
      </c>
      <c r="C59" s="47" t="s">
        <v>92</v>
      </c>
      <c r="D59" s="47" t="s">
        <v>92</v>
      </c>
      <c r="E59" s="47" t="s">
        <v>92</v>
      </c>
      <c r="F59" s="56">
        <f>[1]таб1!L124/[1]таб1!B124*100</f>
        <v>100</v>
      </c>
      <c r="G59" s="56">
        <f>0.0566/0.0566*100</f>
        <v>100</v>
      </c>
      <c r="H59" s="47" t="s">
        <v>92</v>
      </c>
      <c r="I59" s="47" t="s">
        <v>92</v>
      </c>
    </row>
    <row r="60" spans="1:9">
      <c r="A60" s="18" t="s">
        <v>58</v>
      </c>
      <c r="B60" s="47" t="s">
        <v>92</v>
      </c>
      <c r="C60" s="47" t="s">
        <v>92</v>
      </c>
      <c r="D60" s="47" t="s">
        <v>92</v>
      </c>
      <c r="E60" s="47" t="s">
        <v>92</v>
      </c>
      <c r="F60" s="56">
        <v>100</v>
      </c>
      <c r="G60" s="47">
        <f>0.1213/0.1213*100</f>
        <v>100</v>
      </c>
      <c r="H60" s="47" t="s">
        <v>92</v>
      </c>
      <c r="I60" s="47" t="s">
        <v>92</v>
      </c>
    </row>
    <row r="61" spans="1:9">
      <c r="A61" s="23" t="s">
        <v>59</v>
      </c>
      <c r="B61" s="47" t="s">
        <v>92</v>
      </c>
      <c r="C61" s="47" t="s">
        <v>92</v>
      </c>
      <c r="D61" s="47" t="s">
        <v>92</v>
      </c>
      <c r="E61" s="47" t="s">
        <v>92</v>
      </c>
      <c r="F61" s="56">
        <v>100</v>
      </c>
      <c r="G61" s="47">
        <f>0.0578/0.0578*100</f>
        <v>100</v>
      </c>
      <c r="H61" s="47" t="s">
        <v>92</v>
      </c>
      <c r="I61" s="47" t="s">
        <v>92</v>
      </c>
    </row>
    <row r="62" spans="1:9">
      <c r="A62" s="23" t="s">
        <v>60</v>
      </c>
      <c r="B62" s="47" t="s">
        <v>92</v>
      </c>
      <c r="C62" s="47" t="s">
        <v>92</v>
      </c>
      <c r="D62" s="47" t="s">
        <v>92</v>
      </c>
      <c r="E62" s="47" t="s">
        <v>92</v>
      </c>
      <c r="F62" s="47" t="s">
        <v>92</v>
      </c>
      <c r="G62" s="47">
        <f>0.0002/0.0002*100</f>
        <v>100</v>
      </c>
      <c r="H62" s="47" t="s">
        <v>92</v>
      </c>
      <c r="I62" s="47" t="s">
        <v>92</v>
      </c>
    </row>
    <row r="63" spans="1:9" ht="15.6">
      <c r="A63" s="23" t="s">
        <v>61</v>
      </c>
      <c r="B63" s="56">
        <f>[1]таб1!D132/[1]таб1!B132*100</f>
        <v>2.112676056338028</v>
      </c>
      <c r="C63" s="47" t="s">
        <v>92</v>
      </c>
      <c r="D63" s="56">
        <f>[1]таб1!F132/[1]таб1!B132*100</f>
        <v>0.70422535211267612</v>
      </c>
      <c r="E63" s="47" t="s">
        <v>92</v>
      </c>
      <c r="F63" s="56">
        <f>[1]таб1!L132/[1]таб1!B132*100</f>
        <v>53.239436619718305</v>
      </c>
      <c r="G63" s="46">
        <f>14.8058/23.3538*100</f>
        <v>63.397819626784504</v>
      </c>
      <c r="H63" s="56">
        <f>[1]таб1!N132/[1]таб1!B132*100</f>
        <v>43.943661971830984</v>
      </c>
      <c r="I63" s="46">
        <f>8.548/23.3538*100</f>
        <v>36.602180373215489</v>
      </c>
    </row>
    <row r="64" spans="1:9" ht="26.4">
      <c r="A64" s="18" t="s">
        <v>62</v>
      </c>
      <c r="B64" s="56">
        <f>[1]таб1!D133/[1]таб1!B133*100</f>
        <v>2.2935779816513757</v>
      </c>
      <c r="C64" s="47" t="s">
        <v>92</v>
      </c>
      <c r="D64" s="47" t="s">
        <v>92</v>
      </c>
      <c r="E64" s="47" t="s">
        <v>92</v>
      </c>
      <c r="F64" s="56">
        <f>[1]таб1!L133/[1]таб1!B133*100</f>
        <v>42.201834862385319</v>
      </c>
      <c r="G64" s="46">
        <f>5.1696/8.9803*100</f>
        <v>57.566005590013702</v>
      </c>
      <c r="H64" s="56">
        <f>[1]таб1!N133/[1]таб1!B133*100</f>
        <v>55.5045871559633</v>
      </c>
      <c r="I64" s="46">
        <f>3.8107/8.9803*100</f>
        <v>42.433994409986312</v>
      </c>
    </row>
    <row r="65" spans="1:9">
      <c r="A65" s="18" t="s">
        <v>63</v>
      </c>
      <c r="B65" s="56">
        <f>[1]таб1!D134/[1]таб1!B134*100</f>
        <v>2.7272727272727271</v>
      </c>
      <c r="C65" s="47" t="s">
        <v>92</v>
      </c>
      <c r="D65" s="47" t="s">
        <v>92</v>
      </c>
      <c r="E65" s="47" t="s">
        <v>92</v>
      </c>
      <c r="F65" s="56">
        <f>[1]таб1!L134/[1]таб1!B134*100</f>
        <v>33.18181818181818</v>
      </c>
      <c r="G65" s="46">
        <f>4.34/7.6322*100</f>
        <v>56.864337936636879</v>
      </c>
      <c r="H65" s="56">
        <f>[1]таб1!N134/[1]таб1!B134*100</f>
        <v>64.090909090909093</v>
      </c>
      <c r="I65" s="46">
        <f>3.2922/7.6322*100</f>
        <v>43.135662063363114</v>
      </c>
    </row>
    <row r="66" spans="1:9">
      <c r="A66" s="18" t="s">
        <v>64</v>
      </c>
      <c r="B66" s="56">
        <f>[1]таб1!D135/[1]таб1!B135*100</f>
        <v>2.6595744680851063</v>
      </c>
      <c r="C66" s="47" t="s">
        <v>92</v>
      </c>
      <c r="D66" s="56">
        <f>[1]таб1!F135/[1]таб1!B135*100</f>
        <v>1.773049645390071</v>
      </c>
      <c r="E66" s="47" t="s">
        <v>92</v>
      </c>
      <c r="F66" s="56">
        <f>[1]таб1!L135/[1]таб1!B135*100</f>
        <v>61.524822695035461</v>
      </c>
      <c r="G66" s="46">
        <f>2.7475/3.3748*100</f>
        <v>81.412231835960654</v>
      </c>
      <c r="H66" s="56">
        <f>[1]таб1!N135/[1]таб1!B135*100</f>
        <v>34.042553191489361</v>
      </c>
      <c r="I66" s="46">
        <f>0.6273/3.3748*100</f>
        <v>18.58776816403935</v>
      </c>
    </row>
    <row r="67" spans="1:9">
      <c r="A67" s="18" t="s">
        <v>65</v>
      </c>
      <c r="B67" s="56">
        <f>[1]таб1!D137/[1]таб1!B137*100</f>
        <v>2.2900763358778624</v>
      </c>
      <c r="C67" s="47" t="s">
        <v>92</v>
      </c>
      <c r="D67" s="47" t="s">
        <v>92</v>
      </c>
      <c r="E67" s="47" t="s">
        <v>92</v>
      </c>
      <c r="F67" s="56">
        <f>[1]таб1!L137/[1]таб1!B137*100</f>
        <v>85.496183206106863</v>
      </c>
      <c r="G67" s="51">
        <f>0.4627/0.6191*100</f>
        <v>74.737522209659176</v>
      </c>
      <c r="H67" s="56">
        <f>[1]таб1!N137/[1]таб1!B137*100</f>
        <v>12.213740458015268</v>
      </c>
      <c r="I67" s="51">
        <f>0.1564/0.6191*100</f>
        <v>25.262477790340821</v>
      </c>
    </row>
    <row r="68" spans="1:9">
      <c r="A68" s="18" t="s">
        <v>66</v>
      </c>
      <c r="B68" s="47" t="s">
        <v>92</v>
      </c>
      <c r="C68" s="47" t="s">
        <v>92</v>
      </c>
      <c r="D68" s="47" t="s">
        <v>92</v>
      </c>
      <c r="E68" s="47" t="s">
        <v>92</v>
      </c>
      <c r="F68" s="56">
        <f>[1]таб1!L138/[1]таб1!B138*100</f>
        <v>48.000000000000007</v>
      </c>
      <c r="G68" s="51">
        <f>0.3614/0.5976*100</f>
        <v>60.475234270414987</v>
      </c>
      <c r="H68" s="56">
        <f>[1]таб1!N138/[1]таб1!B138*100</f>
        <v>50.666666666666657</v>
      </c>
      <c r="I68" s="51">
        <f>0.2362/0.5976*100</f>
        <v>39.524765729585006</v>
      </c>
    </row>
    <row r="69" spans="1:9" ht="26.4">
      <c r="A69" s="25" t="s">
        <v>67</v>
      </c>
      <c r="B69" s="57"/>
      <c r="C69" s="57"/>
      <c r="D69" s="57"/>
      <c r="E69" s="57"/>
      <c r="F69" s="57"/>
      <c r="G69" s="57"/>
      <c r="H69" s="57"/>
      <c r="I69" s="57"/>
    </row>
    <row r="70" spans="1:9">
      <c r="A70" s="26" t="s">
        <v>68</v>
      </c>
      <c r="B70" s="58">
        <f>[1]таб1!D148/[1]таб1!B148*100</f>
        <v>72.526834928923705</v>
      </c>
      <c r="C70" s="58">
        <f>14248/16599*100</f>
        <v>85.836496174468351</v>
      </c>
      <c r="D70" s="58">
        <f>[1]таб1!F148/[1]таб1!B148*100</f>
        <v>1.8760274634948264</v>
      </c>
      <c r="E70" s="58">
        <f>166/16599*100</f>
        <v>1.0000602445930478</v>
      </c>
      <c r="F70" s="58">
        <f>[1]таб1!L148/[1]таб1!B148*100</f>
        <v>25.597137607581473</v>
      </c>
      <c r="G70" s="58">
        <f>2185/16599*100</f>
        <v>13.16344358093861</v>
      </c>
      <c r="H70" s="52" t="s">
        <v>92</v>
      </c>
      <c r="I70" s="52" t="s">
        <v>92</v>
      </c>
    </row>
    <row r="71" spans="1:9">
      <c r="A71" s="27" t="s">
        <v>69</v>
      </c>
      <c r="B71" s="58">
        <f>[1]таб1!D151/[1]таб1!B151*100</f>
        <v>72.053698205757073</v>
      </c>
      <c r="C71" s="58">
        <f>5380/6183*100</f>
        <v>87.012776969108856</v>
      </c>
      <c r="D71" s="58">
        <f>[1]таб1!F151/[1]таб1!B151*100</f>
        <v>1.2004646960113592</v>
      </c>
      <c r="E71" s="58">
        <f>82/6183*100</f>
        <v>1.3262170467410641</v>
      </c>
      <c r="F71" s="58">
        <f>[1]таб1!L151/[1]таб1!B151*100</f>
        <v>26.745837098231572</v>
      </c>
      <c r="G71" s="58">
        <f>721/6183*100</f>
        <v>11.661005984150089</v>
      </c>
      <c r="H71" s="52" t="s">
        <v>92</v>
      </c>
      <c r="I71" s="52" t="s">
        <v>92</v>
      </c>
    </row>
    <row r="72" spans="1:9" s="29" customFormat="1">
      <c r="A72" s="30" t="s">
        <v>70</v>
      </c>
      <c r="B72" s="58">
        <f>[1]таб1!D169/[1]таб1!B169*100</f>
        <v>74.320596349122496</v>
      </c>
      <c r="C72" s="85" t="s">
        <v>94</v>
      </c>
      <c r="D72" s="58">
        <f>[1]таб1!F169/[1]таб1!B169*100</f>
        <v>3.3456594470857546</v>
      </c>
      <c r="E72" s="58">
        <f>116/43212*100</f>
        <v>0.26844395075442007</v>
      </c>
      <c r="F72" s="58">
        <f>[1]таб1!L169/[1]таб1!B169*100</f>
        <v>22.333744203791746</v>
      </c>
      <c r="G72" s="58">
        <f>1275/43212*100</f>
        <v>2.9505692863093587</v>
      </c>
      <c r="H72" s="52" t="s">
        <v>92</v>
      </c>
      <c r="I72" s="85" t="s">
        <v>94</v>
      </c>
    </row>
    <row r="73" spans="1:9" s="29" customFormat="1">
      <c r="A73" s="31" t="s">
        <v>71</v>
      </c>
      <c r="B73" s="49" t="s">
        <v>92</v>
      </c>
      <c r="C73" s="49" t="s">
        <v>92</v>
      </c>
      <c r="D73" s="58">
        <f>[1]таб1!F176/[1]таб1!B176*100</f>
        <v>0.39447731755424065</v>
      </c>
      <c r="E73" s="58">
        <f>373/2734*100</f>
        <v>13.643013899049011</v>
      </c>
      <c r="F73" s="58">
        <f>[1]таб1!L176/[1]таб1!B176*100</f>
        <v>99.605522682445752</v>
      </c>
      <c r="G73" s="58">
        <f>2361/2734*100</f>
        <v>86.356986100950976</v>
      </c>
      <c r="H73" s="52" t="s">
        <v>92</v>
      </c>
      <c r="I73" s="52" t="s">
        <v>92</v>
      </c>
    </row>
    <row r="74" spans="1:9" s="29" customFormat="1">
      <c r="A74" s="32" t="s">
        <v>72</v>
      </c>
      <c r="B74" s="49" t="s">
        <v>92</v>
      </c>
      <c r="C74" s="49" t="s">
        <v>92</v>
      </c>
      <c r="D74" s="58">
        <f>[1]таб1!F177/[1]таб1!B177*100</f>
        <v>0.65274151436031325</v>
      </c>
      <c r="E74" s="58">
        <f>363/1494*100</f>
        <v>24.29718875502008</v>
      </c>
      <c r="F74" s="58">
        <f>[1]таб1!L177/[1]таб1!B177*100</f>
        <v>99.347258485639685</v>
      </c>
      <c r="G74" s="58">
        <f>1131/1494*100</f>
        <v>75.702811244979912</v>
      </c>
      <c r="H74" s="52" t="s">
        <v>92</v>
      </c>
      <c r="I74" s="52" t="s">
        <v>92</v>
      </c>
    </row>
    <row r="75" spans="1:9" s="29" customFormat="1">
      <c r="A75" s="32" t="s">
        <v>73</v>
      </c>
      <c r="B75" s="49" t="s">
        <v>92</v>
      </c>
      <c r="C75" s="49" t="s">
        <v>92</v>
      </c>
      <c r="D75" s="48" t="s">
        <v>92</v>
      </c>
      <c r="E75" s="58">
        <f>10/1240*100</f>
        <v>0.80645161290322576</v>
      </c>
      <c r="F75" s="58">
        <f>[1]таб1!L181/[1]таб1!B181*100</f>
        <v>100</v>
      </c>
      <c r="G75" s="58">
        <f>1230/1240*100</f>
        <v>99.193548387096769</v>
      </c>
      <c r="H75" s="52" t="s">
        <v>92</v>
      </c>
      <c r="I75" s="52" t="s">
        <v>92</v>
      </c>
    </row>
    <row r="76" spans="1:9" s="29" customFormat="1">
      <c r="A76" s="31" t="s">
        <v>74</v>
      </c>
      <c r="B76" s="49" t="s">
        <v>92</v>
      </c>
      <c r="C76" s="49" t="s">
        <v>92</v>
      </c>
      <c r="D76" s="58">
        <f>[1]таб1!F185/[1]таб1!B185*100</f>
        <v>0.4646435312908378</v>
      </c>
      <c r="E76" s="49" t="s">
        <v>92</v>
      </c>
      <c r="F76" s="58">
        <f>[1]таб1!L185/[1]таб1!B185*100</f>
        <v>99.535356468709153</v>
      </c>
      <c r="G76" s="58">
        <f>32491/32491*100</f>
        <v>100</v>
      </c>
      <c r="H76" s="52" t="s">
        <v>92</v>
      </c>
      <c r="I76" s="52" t="s">
        <v>92</v>
      </c>
    </row>
    <row r="77" spans="1:9" s="29" customFormat="1">
      <c r="A77" s="28" t="s">
        <v>75</v>
      </c>
      <c r="B77" s="49" t="s">
        <v>92</v>
      </c>
      <c r="C77" s="49" t="s">
        <v>92</v>
      </c>
      <c r="D77" s="56">
        <f>160/34435*100</f>
        <v>0.4646435312908378</v>
      </c>
      <c r="E77" s="49" t="s">
        <v>92</v>
      </c>
      <c r="F77" s="56">
        <f>34275/34435*100</f>
        <v>99.535356468709153</v>
      </c>
      <c r="G77" s="58">
        <f>32390/32390*100</f>
        <v>100</v>
      </c>
      <c r="H77" s="52" t="s">
        <v>92</v>
      </c>
      <c r="I77" s="52" t="s">
        <v>92</v>
      </c>
    </row>
    <row r="78" spans="1:9" s="29" customFormat="1">
      <c r="A78" s="45" t="s">
        <v>10</v>
      </c>
      <c r="B78" s="53"/>
      <c r="C78" s="53"/>
      <c r="D78" s="57"/>
      <c r="E78" s="53"/>
      <c r="F78" s="57"/>
      <c r="G78" s="57"/>
      <c r="H78" s="54"/>
      <c r="I78" s="54"/>
    </row>
    <row r="79" spans="1:9" s="29" customFormat="1">
      <c r="A79" s="44" t="s">
        <v>76</v>
      </c>
      <c r="B79" s="55" t="s">
        <v>92</v>
      </c>
      <c r="C79" s="55" t="s">
        <v>92</v>
      </c>
      <c r="D79" s="58">
        <f>[1]таб1!F188/[1]таб1!B188*100</f>
        <v>0.50878216345842242</v>
      </c>
      <c r="E79" s="55" t="s">
        <v>92</v>
      </c>
      <c r="F79" s="58">
        <f>[1]таб1!L188/[1]таб1!B188*100</f>
        <v>99.49121783654158</v>
      </c>
      <c r="G79" s="58">
        <f>29838/29838*100</f>
        <v>100</v>
      </c>
      <c r="H79" s="52" t="s">
        <v>92</v>
      </c>
      <c r="I79" s="52" t="s">
        <v>92</v>
      </c>
    </row>
    <row r="80" spans="1:9" s="29" customFormat="1" ht="26.4">
      <c r="A80" s="33" t="s">
        <v>77</v>
      </c>
      <c r="B80" s="49" t="s">
        <v>92</v>
      </c>
      <c r="C80" s="49" t="s">
        <v>92</v>
      </c>
      <c r="D80" s="58">
        <f>[1]таб1!F189/[1]таб1!B189*100</f>
        <v>0.6616890955425403</v>
      </c>
      <c r="E80" s="49" t="s">
        <v>92</v>
      </c>
      <c r="F80" s="58">
        <f>[1]таб1!L189/[1]таб1!B189*100</f>
        <v>99.338310904457458</v>
      </c>
      <c r="G80" s="58">
        <f>21902/21902*100</f>
        <v>100</v>
      </c>
      <c r="H80" s="52" t="s">
        <v>92</v>
      </c>
      <c r="I80" s="52" t="s">
        <v>92</v>
      </c>
    </row>
    <row r="81" spans="1:9" s="29" customFormat="1">
      <c r="A81" s="34" t="s">
        <v>78</v>
      </c>
      <c r="B81" s="49" t="s">
        <v>92</v>
      </c>
      <c r="C81" s="49" t="s">
        <v>92</v>
      </c>
      <c r="D81" s="56">
        <f>157/29453*100</f>
        <v>0.53305266017044106</v>
      </c>
      <c r="E81" s="49" t="s">
        <v>92</v>
      </c>
      <c r="F81" s="56">
        <f>29296/29453*100</f>
        <v>99.466947339829559</v>
      </c>
      <c r="G81" s="58">
        <f>26675/26675*100</f>
        <v>100</v>
      </c>
      <c r="H81" s="52" t="s">
        <v>92</v>
      </c>
      <c r="I81" s="52" t="s">
        <v>92</v>
      </c>
    </row>
    <row r="82" spans="1:9" s="29" customFormat="1">
      <c r="A82" s="35" t="s">
        <v>79</v>
      </c>
      <c r="B82" s="49" t="s">
        <v>92</v>
      </c>
      <c r="C82" s="49" t="s">
        <v>92</v>
      </c>
      <c r="D82" s="48" t="s">
        <v>92</v>
      </c>
      <c r="E82" s="49" t="s">
        <v>92</v>
      </c>
      <c r="F82" s="56">
        <v>100</v>
      </c>
      <c r="G82" s="58">
        <f>3163/3163*100</f>
        <v>100</v>
      </c>
      <c r="H82" s="52" t="s">
        <v>92</v>
      </c>
      <c r="I82" s="52" t="s">
        <v>92</v>
      </c>
    </row>
    <row r="83" spans="1:9" s="29" customFormat="1">
      <c r="A83" s="36" t="s">
        <v>80</v>
      </c>
      <c r="B83" s="49" t="s">
        <v>92</v>
      </c>
      <c r="C83" s="49" t="s">
        <v>92</v>
      </c>
      <c r="D83" s="48" t="s">
        <v>92</v>
      </c>
      <c r="E83" s="49" t="s">
        <v>92</v>
      </c>
      <c r="F83" s="58">
        <f>[1]таб1!L202/[1]таб1!B202*100</f>
        <v>100</v>
      </c>
      <c r="G83" s="58">
        <f>1154/1154*100</f>
        <v>100</v>
      </c>
      <c r="H83" s="52" t="s">
        <v>92</v>
      </c>
      <c r="I83" s="52" t="s">
        <v>92</v>
      </c>
    </row>
    <row r="84" spans="1:9" s="29" customFormat="1">
      <c r="A84" s="36" t="s">
        <v>81</v>
      </c>
      <c r="B84" s="49" t="s">
        <v>92</v>
      </c>
      <c r="C84" s="49" t="s">
        <v>92</v>
      </c>
      <c r="D84" s="58">
        <f>[1]таб1!F203/[1]таб1!B203*100</f>
        <v>0.18587360594795538</v>
      </c>
      <c r="E84" s="49" t="s">
        <v>92</v>
      </c>
      <c r="F84" s="58">
        <f>[1]таб1!L203/[1]таб1!B203*100</f>
        <v>99.814126394052053</v>
      </c>
      <c r="G84" s="58">
        <f>1187/1187*100</f>
        <v>100</v>
      </c>
      <c r="H84" s="52" t="s">
        <v>92</v>
      </c>
      <c r="I84" s="52" t="s">
        <v>92</v>
      </c>
    </row>
    <row r="85" spans="1:9" s="29" customFormat="1">
      <c r="A85" s="36" t="s">
        <v>82</v>
      </c>
      <c r="B85" s="49" t="s">
        <v>92</v>
      </c>
      <c r="C85" s="49" t="s">
        <v>92</v>
      </c>
      <c r="D85" s="48" t="s">
        <v>92</v>
      </c>
      <c r="E85" s="49" t="s">
        <v>92</v>
      </c>
      <c r="F85" s="58">
        <f>[1]таб1!L204/[1]таб1!B204*100</f>
        <v>100</v>
      </c>
      <c r="G85" s="58">
        <f>193/193*100</f>
        <v>100</v>
      </c>
      <c r="H85" s="52" t="s">
        <v>92</v>
      </c>
      <c r="I85" s="52" t="s">
        <v>92</v>
      </c>
    </row>
    <row r="86" spans="1:9" s="29" customFormat="1">
      <c r="A86" s="36" t="s">
        <v>83</v>
      </c>
      <c r="B86" s="49" t="s">
        <v>92</v>
      </c>
      <c r="C86" s="49" t="s">
        <v>92</v>
      </c>
      <c r="D86" s="48" t="s">
        <v>92</v>
      </c>
      <c r="E86" s="49" t="s">
        <v>92</v>
      </c>
      <c r="F86" s="58">
        <f>[1]таб1!L205/[1]таб1!B205*100</f>
        <v>100</v>
      </c>
      <c r="G86" s="58">
        <f>18/18*100</f>
        <v>100</v>
      </c>
      <c r="H86" s="52" t="s">
        <v>92</v>
      </c>
      <c r="I86" s="52" t="s">
        <v>92</v>
      </c>
    </row>
    <row r="87" spans="1:9" s="29" customFormat="1">
      <c r="A87" s="28" t="s">
        <v>84</v>
      </c>
      <c r="B87" s="49" t="s">
        <v>92</v>
      </c>
      <c r="C87" s="49" t="s">
        <v>92</v>
      </c>
      <c r="D87" s="48" t="s">
        <v>92</v>
      </c>
      <c r="E87" s="49" t="s">
        <v>92</v>
      </c>
      <c r="F87" s="48" t="s">
        <v>92</v>
      </c>
      <c r="G87" s="58">
        <f>101/101*100</f>
        <v>100</v>
      </c>
      <c r="H87" s="52" t="s">
        <v>92</v>
      </c>
      <c r="I87" s="52" t="s">
        <v>92</v>
      </c>
    </row>
    <row r="88" spans="1:9" s="29" customFormat="1">
      <c r="A88" s="37" t="s">
        <v>85</v>
      </c>
      <c r="B88" s="49" t="s">
        <v>92</v>
      </c>
      <c r="C88" s="49" t="s">
        <v>92</v>
      </c>
      <c r="D88" s="49" t="s">
        <v>92</v>
      </c>
      <c r="E88" s="49" t="s">
        <v>92</v>
      </c>
      <c r="F88" s="49" t="s">
        <v>92</v>
      </c>
      <c r="G88" s="58">
        <f>98/98*100</f>
        <v>100</v>
      </c>
      <c r="H88" s="52" t="s">
        <v>92</v>
      </c>
      <c r="I88" s="52" t="s">
        <v>92</v>
      </c>
    </row>
    <row r="89" spans="1:9" s="29" customFormat="1">
      <c r="A89" s="37" t="s">
        <v>86</v>
      </c>
      <c r="B89" s="49" t="s">
        <v>92</v>
      </c>
      <c r="C89" s="49" t="s">
        <v>92</v>
      </c>
      <c r="D89" s="49" t="s">
        <v>92</v>
      </c>
      <c r="E89" s="49" t="s">
        <v>92</v>
      </c>
      <c r="F89" s="49" t="s">
        <v>92</v>
      </c>
      <c r="G89" s="58">
        <f>3/3*100</f>
        <v>100</v>
      </c>
      <c r="H89" s="52" t="s">
        <v>92</v>
      </c>
      <c r="I89" s="52" t="s">
        <v>92</v>
      </c>
    </row>
    <row r="90" spans="1:9" s="29" customFormat="1">
      <c r="A90" s="38" t="s">
        <v>87</v>
      </c>
      <c r="B90" s="56">
        <f>[1]таб1!D210/[1]таб1!B210*100</f>
        <v>71.590909090909093</v>
      </c>
      <c r="C90" s="56">
        <f>113/236*100</f>
        <v>47.881355932203391</v>
      </c>
      <c r="D90" s="56">
        <f>[1]таб1!F210/[1]таб1!B210*100</f>
        <v>1.7045454545454544</v>
      </c>
      <c r="E90" s="56">
        <f>61/236*100</f>
        <v>25.847457627118644</v>
      </c>
      <c r="F90" s="56">
        <f>[1]таб1!L210/[1]таб1!B210*100</f>
        <v>26.704545454545453</v>
      </c>
      <c r="G90" s="56">
        <f>62/236*100</f>
        <v>26.271186440677969</v>
      </c>
      <c r="H90" s="52" t="s">
        <v>92</v>
      </c>
      <c r="I90" s="52" t="s">
        <v>92</v>
      </c>
    </row>
    <row r="91" spans="1:9" s="29" customFormat="1" ht="15" customHeight="1">
      <c r="A91" s="39" t="s">
        <v>88</v>
      </c>
      <c r="B91" s="48" t="s">
        <v>92</v>
      </c>
      <c r="C91" s="48" t="s">
        <v>92</v>
      </c>
      <c r="D91" s="48" t="s">
        <v>92</v>
      </c>
      <c r="E91" s="48" t="s">
        <v>92</v>
      </c>
      <c r="F91" s="56">
        <f>[1]таб1!L230/[1]таб1!B230*100</f>
        <v>100</v>
      </c>
      <c r="G91" s="56">
        <f>2851/2851*100</f>
        <v>100</v>
      </c>
      <c r="H91" s="48" t="s">
        <v>92</v>
      </c>
      <c r="I91" s="48" t="s">
        <v>92</v>
      </c>
    </row>
    <row r="92" spans="1:9" s="29" customFormat="1" ht="15" customHeight="1">
      <c r="A92" s="40" t="s">
        <v>89</v>
      </c>
      <c r="B92" s="56">
        <f>[1]таб1!D240/[1]таб1!B240*100</f>
        <v>9.4720496894409933</v>
      </c>
      <c r="C92" s="48" t="s">
        <v>92</v>
      </c>
      <c r="D92" s="56">
        <f>[1]таб1!F240/[1]таб1!B240*100</f>
        <v>1.5786749482401656</v>
      </c>
      <c r="E92" s="61" t="s">
        <v>94</v>
      </c>
      <c r="F92" s="61">
        <f>[1]таб1!L240/[1]таб1!B240*100</f>
        <v>88.949275362318829</v>
      </c>
      <c r="G92" s="61">
        <f>3259/3343*100</f>
        <v>97.487286868082563</v>
      </c>
      <c r="H92" s="62" t="s">
        <v>92</v>
      </c>
      <c r="I92" s="61" t="s">
        <v>94</v>
      </c>
    </row>
    <row r="93" spans="1:9" ht="15" customHeight="1">
      <c r="A93" s="63" t="s">
        <v>90</v>
      </c>
      <c r="B93" s="63"/>
      <c r="C93" s="63"/>
      <c r="D93" s="63"/>
      <c r="E93" s="63"/>
      <c r="F93" s="63"/>
      <c r="G93" s="63"/>
      <c r="H93" s="63"/>
      <c r="I93" s="63"/>
    </row>
    <row r="94" spans="1:9" ht="15" customHeight="1">
      <c r="A94" s="64" t="s">
        <v>91</v>
      </c>
      <c r="B94" s="64"/>
      <c r="C94" s="64"/>
      <c r="D94" s="41"/>
    </row>
  </sheetData>
  <mergeCells count="9">
    <mergeCell ref="A93:I93"/>
    <mergeCell ref="A94:C94"/>
    <mergeCell ref="A3:I3"/>
    <mergeCell ref="A4:I4"/>
    <mergeCell ref="A6:A9"/>
    <mergeCell ref="B6:C7"/>
    <mergeCell ref="D6:E7"/>
    <mergeCell ref="F6:G7"/>
    <mergeCell ref="H6:I7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2</vt:lpstr>
      <vt:lpstr>'таб 2'!Заголовки_для_печати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P18_MoshkovaOV</dc:creator>
  <cp:lastModifiedBy>Шумихина Надежда Николаевна</cp:lastModifiedBy>
  <dcterms:created xsi:type="dcterms:W3CDTF">2018-08-23T06:56:03Z</dcterms:created>
  <dcterms:modified xsi:type="dcterms:W3CDTF">2018-12-19T10:10:36Z</dcterms:modified>
</cp:coreProperties>
</file>